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120" yWindow="75" windowWidth="12120" windowHeight="9120"/>
  </bookViews>
  <sheets>
    <sheet name="10gr." sheetId="16" r:id="rId1"/>
  </sheets>
  <definedNames>
    <definedName name="_xlnm._FilterDatabase" localSheetId="0" hidden="1">'10gr.'!$A$2:$J$124</definedName>
  </definedNames>
  <calcPr calcId="152511"/>
</workbook>
</file>

<file path=xl/calcChain.xml><?xml version="1.0" encoding="utf-8"?>
<calcChain xmlns="http://schemas.openxmlformats.org/spreadsheetml/2006/main">
  <c r="G112" i="16" l="1"/>
  <c r="G111" i="16"/>
  <c r="G110" i="16"/>
  <c r="G109" i="16"/>
  <c r="G108" i="16"/>
  <c r="G107" i="16"/>
  <c r="G106" i="16"/>
  <c r="G105" i="16"/>
  <c r="G104" i="16" s="1"/>
  <c r="H104" i="16" s="1"/>
  <c r="G116" i="16" l="1"/>
  <c r="G119" i="16" l="1"/>
  <c r="G120" i="16"/>
  <c r="G121" i="16"/>
  <c r="G122" i="16"/>
  <c r="G123" i="16"/>
  <c r="G124" i="16"/>
  <c r="G118" i="16"/>
  <c r="G117" i="16"/>
  <c r="G115" i="16"/>
  <c r="G114" i="16"/>
  <c r="G103" i="16"/>
  <c r="G102" i="16"/>
  <c r="G101" i="16"/>
  <c r="G100" i="16"/>
  <c r="G98" i="16"/>
  <c r="G97" i="16"/>
  <c r="G96" i="16"/>
  <c r="G95" i="16"/>
  <c r="G93" i="16"/>
  <c r="G92" i="16"/>
  <c r="G91" i="16"/>
  <c r="G90" i="16"/>
  <c r="G89" i="16"/>
  <c r="G88" i="16"/>
  <c r="G86" i="16"/>
  <c r="G85" i="16"/>
  <c r="G84" i="16"/>
  <c r="G83" i="16"/>
  <c r="G82" i="16"/>
  <c r="G81" i="16"/>
  <c r="G79" i="16"/>
  <c r="G78" i="16"/>
  <c r="G77" i="16"/>
  <c r="G76" i="16"/>
  <c r="G75" i="16"/>
  <c r="G73" i="16"/>
  <c r="G72" i="16"/>
  <c r="G71" i="16"/>
  <c r="G70" i="16"/>
  <c r="G69" i="16"/>
  <c r="G67" i="16"/>
  <c r="G66" i="16"/>
  <c r="G65" i="16"/>
  <c r="G64" i="16"/>
  <c r="G63" i="16"/>
  <c r="G61" i="16"/>
  <c r="G60" i="16"/>
  <c r="G59" i="16"/>
  <c r="G58" i="16"/>
  <c r="G57" i="16"/>
  <c r="G56" i="16"/>
  <c r="G54" i="16"/>
  <c r="G53" i="16"/>
  <c r="G52" i="16"/>
  <c r="G51" i="16"/>
  <c r="G50" i="16"/>
  <c r="G49" i="16"/>
  <c r="G47" i="16"/>
  <c r="G46" i="16"/>
  <c r="G45" i="16"/>
  <c r="G44" i="16"/>
  <c r="G43" i="16"/>
  <c r="G41" i="16"/>
  <c r="G40" i="16"/>
  <c r="G39" i="16"/>
  <c r="G38" i="16"/>
  <c r="G37" i="16"/>
  <c r="G35" i="16"/>
  <c r="G34" i="16"/>
  <c r="G33" i="16"/>
  <c r="G32" i="16"/>
  <c r="G31" i="16"/>
  <c r="G30" i="16"/>
  <c r="G29" i="16"/>
  <c r="G27" i="16"/>
  <c r="G26" i="16"/>
  <c r="G25" i="16"/>
  <c r="G24" i="16"/>
  <c r="G23" i="16"/>
  <c r="G22" i="16"/>
  <c r="G21" i="16"/>
  <c r="G19" i="16"/>
  <c r="G18" i="16"/>
  <c r="G17" i="16"/>
  <c r="G16" i="16"/>
  <c r="G15" i="16"/>
  <c r="G14" i="16"/>
  <c r="G13" i="16"/>
  <c r="G6" i="16"/>
  <c r="G7" i="16"/>
  <c r="G8" i="16"/>
  <c r="G9" i="16"/>
  <c r="G10" i="16"/>
  <c r="G11" i="16"/>
  <c r="G5" i="16"/>
  <c r="G80" i="16" l="1"/>
  <c r="G4" i="16"/>
  <c r="H4" i="16" s="1"/>
  <c r="G62" i="16"/>
  <c r="H62" i="16" s="1"/>
  <c r="G48" i="16"/>
  <c r="H48" i="16" s="1"/>
  <c r="G87" i="16"/>
  <c r="H87" i="16" s="1"/>
  <c r="G28" i="16"/>
  <c r="H28" i="16" s="1"/>
  <c r="G36" i="16"/>
  <c r="G94" i="16"/>
  <c r="H94" i="16" s="1"/>
  <c r="G20" i="16"/>
  <c r="H20" i="16" s="1"/>
  <c r="G68" i="16"/>
  <c r="H68" i="16" s="1"/>
  <c r="G12" i="16"/>
  <c r="H12" i="16" s="1"/>
  <c r="G42" i="16"/>
  <c r="H42" i="16" s="1"/>
  <c r="G55" i="16"/>
  <c r="H55" i="16" s="1"/>
  <c r="H36" i="16"/>
  <c r="G74" i="16"/>
  <c r="H74" i="16" s="1"/>
  <c r="G99" i="16"/>
  <c r="H99" i="16" s="1"/>
  <c r="G113" i="16"/>
  <c r="H113" i="16" s="1"/>
  <c r="H80" i="16"/>
  <c r="G3" i="16" l="1"/>
  <c r="G126" i="16" s="1"/>
</calcChain>
</file>

<file path=xl/sharedStrings.xml><?xml version="1.0" encoding="utf-8"?>
<sst xmlns="http://schemas.openxmlformats.org/spreadsheetml/2006/main" count="374" uniqueCount="272">
  <si>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</si>
  <si>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</si>
  <si>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</si>
  <si>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</si>
  <si>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</si>
  <si>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</si>
  <si>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</si>
  <si>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</si>
  <si>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30MAA11AA001KA01</t>
  </si>
  <si>
    <t>30MAA11AA001KA03</t>
  </si>
  <si>
    <t>30MAA21AA001KA02</t>
  </si>
  <si>
    <t>30MAA21AA001KA04</t>
  </si>
  <si>
    <t>30MAG10BB001</t>
  </si>
  <si>
    <t>30MAG10BB002</t>
  </si>
  <si>
    <t>30MAV13AP001KP01</t>
  </si>
  <si>
    <t>30MAV19AP001KP01</t>
  </si>
  <si>
    <t>30MAV21AC001KC01</t>
  </si>
  <si>
    <t>30MAV22AC001KC01</t>
  </si>
  <si>
    <t>30MAV12AP001KP01</t>
  </si>
  <si>
    <t>30.10.01</t>
  </si>
  <si>
    <t>30.10.02</t>
  </si>
  <si>
    <t>30.10.03</t>
  </si>
  <si>
    <t>30.10.04</t>
  </si>
  <si>
    <t>30.10.04.01</t>
  </si>
  <si>
    <t>30.10.05.01</t>
  </si>
  <si>
    <t>30.10.05.02</t>
  </si>
  <si>
    <t>30.10.05.03</t>
  </si>
  <si>
    <t>30.10.05.04</t>
  </si>
  <si>
    <t>30.10.05.05</t>
  </si>
  <si>
    <t>30.10.06.01</t>
  </si>
  <si>
    <t>30.10.06.02</t>
  </si>
  <si>
    <t>30.10.06.03</t>
  </si>
  <si>
    <t>30.10.06.04</t>
  </si>
  <si>
    <t>30.10.06.05</t>
  </si>
  <si>
    <t>30.10.07.01</t>
  </si>
  <si>
    <t>30.10.07.02</t>
  </si>
  <si>
    <t>30.10.07.03</t>
  </si>
  <si>
    <t>30.10.07.04</t>
  </si>
  <si>
    <t>30.10.07.05</t>
  </si>
  <si>
    <t>30.10.08.01</t>
  </si>
  <si>
    <t>30.10.08.02</t>
  </si>
  <si>
    <t>30.10.08.03</t>
  </si>
  <si>
    <t>30.10.08.04</t>
  </si>
  <si>
    <t>30.10.08.05</t>
  </si>
  <si>
    <t>30.10.09</t>
  </si>
  <si>
    <t>30.10.09.01</t>
  </si>
  <si>
    <t>30.10.09.02</t>
  </si>
  <si>
    <t>30.10.09.03</t>
  </si>
  <si>
    <t>30.10.09.04</t>
  </si>
  <si>
    <t>30.10.09.05</t>
  </si>
  <si>
    <t>30.10.10</t>
  </si>
  <si>
    <t>30.10.10.01</t>
  </si>
  <si>
    <t>30.10.10.02</t>
  </si>
  <si>
    <t>30.10.10.03</t>
  </si>
  <si>
    <t>30.10.10.04</t>
  </si>
  <si>
    <t>30.10.10.05</t>
  </si>
  <si>
    <t>30.10.11</t>
  </si>
  <si>
    <t>30.10.11.01</t>
  </si>
  <si>
    <t>30.10.11.02</t>
  </si>
  <si>
    <t>30.10.11.03</t>
  </si>
  <si>
    <t>30.10.11.04</t>
  </si>
  <si>
    <t>30.10.11.05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</si>
  <si>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</si>
  <si>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</si>
  <si>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</si>
  <si>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</si>
  <si>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</si>
  <si>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</si>
  <si>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30.10.12</t>
  </si>
  <si>
    <t>30.10.13</t>
  </si>
  <si>
    <t>30MAA11AA001KA01_Ревизия  задвижващо рамо  на регулиращ клапан ВН .Проверка лагери,  оси,втулки ,капачки и закрепване.</t>
  </si>
  <si>
    <t>30.10.04.02</t>
  </si>
  <si>
    <t>30MAA11AA001KA01_Демонтаж на холендрови връзки на парните тръбопроводи от РКВН.Разглобяване на горната част-капака на парната кутия от долнта част.</t>
  </si>
  <si>
    <t>30.10.04.03</t>
  </si>
  <si>
    <t>30MAA11AA001KA01_Демонтаж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</si>
  <si>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30.10.04.04</t>
  </si>
  <si>
    <t>30MAA11AA001KA01_Разглобяване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</si>
  <si>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30.10.04.05</t>
  </si>
  <si>
    <t>30MAA11AA001KA01_Сглобяване на клапана и щока с капака на парната кутия..Монтаж  сферата на горната сферична опора за щока.</t>
  </si>
  <si>
    <t>30.10.04.06</t>
  </si>
  <si>
    <t>30MAA11AA001KA01_Монтаж на горната част -капака на парнта кутия за долната част.Монтаж на холендрови връзки на парните тръбопроводи.</t>
  </si>
  <si>
    <t>30.10.04.07</t>
  </si>
  <si>
    <t>30MAA11AA001KA01_Ремонт  на РКВН.Подмяна дефектирали части/при необходимост/.</t>
  </si>
  <si>
    <t>30MAA11AA001KA03_Ревизия  задвижващо рамо  на регулиращ клапан ВН .Проверка лагери,  оси,втулки ,капачки и закрепване.</t>
  </si>
  <si>
    <t>30MAA11AA001KA03_Демонтаж на холендрови връзки на парните тръбопроводи от РКВН.Демонтаж на сервомотор  от РКВН.Разглобяване на горната част-капака на парната кутия от долнта част.</t>
  </si>
  <si>
    <t>30MAA11AA001KA03_Демонтаж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</si>
  <si>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30MAA11AA001KA03_Разглобяване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</si>
  <si>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30MAA11AA001KA03_Сглобяване на клапана и щока с капака на парната кутия..Монтаж  сферата на горната сферична опора за щока.</t>
  </si>
  <si>
    <t>30MAA11AA001KA03_Монтаж на горната част -капака на парнта кутия за долната част.Монтаж на холендрови връзки на парните тръбопроводи.Монтаж на сервомотор.</t>
  </si>
  <si>
    <t>30MAA11AA001KA03_Ремонт  на РКВН.Подмяна дефектирали части/при необходимост/.</t>
  </si>
  <si>
    <t>30MAA21AA001KA02_Ревизия  задвижващо рамо  на регулиращ клапан ВН .Проверка лагери,  оси,втулки ,капачки и закрепване.</t>
  </si>
  <si>
    <t>30MAA21AA001KA02_Демонтаж на холендрови връзки на парните тръбопроводи от РКВН.Демонтаж на сервомотор  от РКВН.Разглобяване на горната част-капака на парната кутия от долнта част.</t>
  </si>
  <si>
    <t>30MAA21AA001KA02_Демонтаж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</si>
  <si>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30MAA21AA001KA02_Разглобяване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</si>
  <si>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30MAA21AA001KA02_Сглобяване на клапана и щока с капака на парната кутия..Монтаж  сферата на горната сферична опора за щока.</t>
  </si>
  <si>
    <t>30.10.07.06</t>
  </si>
  <si>
    <t>30MAA21AA001KA02_Монтаж на горната част -капака на парнта кутия за долната част.Монтаж на холендрови връзки на парните тръбопроводи.Монтаж на сервомотор.</t>
  </si>
  <si>
    <t>30MAA21AA001KA02_Ремонт  на РКВН.Подмяна дефектирали части/при необходимост/.</t>
  </si>
  <si>
    <t>30MAA21AA001KA04_Ревизия  задвижващо рамо  на регулиращ клапан ВН .Проверка лагери,  оси,втулки ,капачки и закрепване.</t>
  </si>
  <si>
    <t>30MAA21AA001KA04_Демонтаж на холендрови връзки на парните тръбопроводи от РКВН.Разглобяване на горната част-капака на парната кутия от долнта част.</t>
  </si>
  <si>
    <t>30MAA21AA001KA04_Демонтаж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</si>
  <si>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30MAA21AA001KA04_Разглобяване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</si>
  <si>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30.10.08.06</t>
  </si>
  <si>
    <t>30MAA21AA001KA04_Монтаж на горната част -капака на парнта кутия за долната част.Монтаж на холендрови връзки на парните тръбопроводи.</t>
  </si>
  <si>
    <t>30MAA21AA001KA04_Ремонт  на РКВН.Подмяна дефектирали части/при необходимост/.</t>
  </si>
  <si>
    <t>30.10.12.01</t>
  </si>
  <si>
    <t>30.10.12.02</t>
  </si>
  <si>
    <t>30.10.12.03</t>
  </si>
  <si>
    <t>30.10.13.01</t>
  </si>
  <si>
    <t>30.10.13.02</t>
  </si>
  <si>
    <t>30.10.13.03</t>
  </si>
  <si>
    <t>30MAV22AC001KC01_Демонтиране на Маслоохладителя</t>
  </si>
  <si>
    <t>30MAV22AC001KC01_Разглобяване на Маслоохладителя</t>
  </si>
  <si>
    <t>30MAV22AC001KC01_Почистване на Маслоохладителя</t>
  </si>
  <si>
    <t>30MAV22AC001KC01_Опресоване на Маслоохладителя</t>
  </si>
  <si>
    <t>30MAV22AC001KC01_Сглобяване на Маслоохладителя</t>
  </si>
  <si>
    <t>30MAV22AC001KC01_Монтиране на Маслоохладителя</t>
  </si>
  <si>
    <t>Провеждане на 72 часови след ремонтни изпитания на съоръженията.(Общо за всички съоръжения от групата )</t>
  </si>
  <si>
    <t>30MAV21AC001KC01_Демонтиране на Маслоохладителя</t>
  </si>
  <si>
    <t>30MAV21AC001KC01_Разглобяване на Маслоохладителя</t>
  </si>
  <si>
    <t>30MAV21AC001KC01_Почистване на Маслоохладителя</t>
  </si>
  <si>
    <t>30MAV21AC001KC01_Опресоване на Маслоохладителя</t>
  </si>
  <si>
    <t>30MAV21AC001KC01_Сглобяване на Маслоохладителя</t>
  </si>
  <si>
    <t>30MAV21AC001KC01_Монтиране на Маслоохладителя</t>
  </si>
  <si>
    <t>30MAV13AP001KP01_Аварийна маслена помпа  (правотокова)</t>
  </si>
  <si>
    <t>30MAV13AP001KP01_Снемане и поставяне на предпазителя, разкуплиране и куплиране</t>
  </si>
  <si>
    <t>30MAV13AP001KP01_Ревизия на полумуфата, монтаж и демонтаж  на палци и тампони/комплект/</t>
  </si>
  <si>
    <t>30MAV13AP001KP01_Ревизия на лагерите</t>
  </si>
  <si>
    <t>30MAV13AP001KP01_Ревизия на салниковите букси и подмяна на набивките</t>
  </si>
  <si>
    <t>30MAV13AP001KP01_Центровка ел. двигател-помпа</t>
  </si>
  <si>
    <t>30MAV19AP001KP01_Пускова маслена помпа</t>
  </si>
  <si>
    <t>30MAV19AP001KP01_Снемане и поставяне на предпазителя, разкуплиране и куплиране</t>
  </si>
  <si>
    <t>30MAV19AP001KP01_Ревизия на полумуфата, монтаж и демонтаж  на палци и тампони/комплект/</t>
  </si>
  <si>
    <t>30MAV19AP001KP01_Ревизия на лагерите</t>
  </si>
  <si>
    <t>30MAV19AP001KP01_Ревизия на салниковите букси и подмяна на набивките</t>
  </si>
  <si>
    <t>30MAV19AP001KP01_Центровка ел. двигател-помпа</t>
  </si>
  <si>
    <t>30MAV12AP001KP01_Резервна маслена помпа</t>
  </si>
  <si>
    <t>30MAV12AP001KP01_Снемане и поставяне на предпазителя, разкуплиране и куплиране</t>
  </si>
  <si>
    <t>30MAV12AP001KP01_Ревизия на лагерите</t>
  </si>
  <si>
    <t>30MAV12AP001KP01_Ревизия на салниковите букси и подмяна на набивките</t>
  </si>
  <si>
    <t>30MAV12AP001KP01_Центровка ел. двигател-помпа</t>
  </si>
  <si>
    <t>30MAV12AP001KP01_Ревизия на полумуфата, монтаж и демонтаж  на палци и тампони/комплект/</t>
  </si>
  <si>
    <t>30MAG10BB002_Кондензатор Б</t>
  </si>
  <si>
    <t>30MAG10BB002_Отваряне вратите на кондензатора</t>
  </si>
  <si>
    <t>30MAG10BB002_Почистване тръбните дъски на кондензатора, почистване уплътняващите повърхнини на вратите</t>
  </si>
  <si>
    <t>30MAG10BB002_Почистване охлаждащите тръби на кондензатора с помпа URACA</t>
  </si>
  <si>
    <t>30MAG10BB002_Подмяна на гумените уплътнения/комплект/</t>
  </si>
  <si>
    <t xml:space="preserve">30MAG10BB002_Опресовка на кондензатора, отстраняване на пропуски /неплътности/ </t>
  </si>
  <si>
    <t>30MAG10BB002_Затваряне вратите и люковете на кондензатора/комплект/</t>
  </si>
  <si>
    <t>30MAG10BB001_Кондензатор A</t>
  </si>
  <si>
    <t>30MAG10BB001_Отваряне вратите на кондензатора</t>
  </si>
  <si>
    <t>30MAG10BB001_Почистване тръбните дъски на кондензатора, почистване уплътняващите повърхнини на вратите</t>
  </si>
  <si>
    <t>30MAG10BB001_Почистване охлаждащите тръби на кондензатора с помпа URACA</t>
  </si>
  <si>
    <t>30MAG10BB001_Подмяна на гумените уплътнения/комплект/</t>
  </si>
  <si>
    <t xml:space="preserve">30MAG10BB001_Опресовка на кондензатора, отстраняване на пропуски /неплътности/ </t>
  </si>
  <si>
    <t>30MAG10BB001_Затваряне вратите и люковете на кондензатора/комплект/</t>
  </si>
  <si>
    <t>30MAV21AC001KC01_Маслоохладител-1 на ТА</t>
  </si>
  <si>
    <t>30MAV22AC001KC01_Маслоохладител-2 на ТА</t>
  </si>
  <si>
    <t>30MAA21AA001KA04_Регулиращи клапани ВН остра пара 4</t>
  </si>
  <si>
    <t>30MAA21AA001KA02_Регулиращи клапани ВН остра пара 2</t>
  </si>
  <si>
    <t>30MAA11AA001KA03_Регулиращи клапани ВН остра пара  3</t>
  </si>
  <si>
    <t>30MAA11AA001KA01_Регулиращи клапани ВН остра пара 1</t>
  </si>
  <si>
    <t>30.10.01.01</t>
  </si>
  <si>
    <t>30.10.01.02</t>
  </si>
  <si>
    <t>30.10.01.03</t>
  </si>
  <si>
    <t>30.10.01.04</t>
  </si>
  <si>
    <t>30.10.01.05</t>
  </si>
  <si>
    <t>30.10.01.06</t>
  </si>
  <si>
    <t>30.10.01.07</t>
  </si>
  <si>
    <t>30.10.02.01</t>
  </si>
  <si>
    <t>30.10.02.02</t>
  </si>
  <si>
    <t>30.10.02.03</t>
  </si>
  <si>
    <t>30.10.02.04</t>
  </si>
  <si>
    <t>30.10.02.05</t>
  </si>
  <si>
    <t>30.10.02.06</t>
  </si>
  <si>
    <t>30.10.02.07</t>
  </si>
  <si>
    <t>30.10.03.01</t>
  </si>
  <si>
    <t>30.10.03.02</t>
  </si>
  <si>
    <t>30.10.03.03</t>
  </si>
  <si>
    <t>30.10.03.04</t>
  </si>
  <si>
    <t>30.10.03.05</t>
  </si>
  <si>
    <t>30.10.03.06</t>
  </si>
  <si>
    <t>30.10.03.07</t>
  </si>
  <si>
    <t>30.10.12.04</t>
  </si>
  <si>
    <t>30.10.13.04</t>
  </si>
  <si>
    <t>30MAJ12BN001</t>
  </si>
  <si>
    <t>30MAJ11BN001</t>
  </si>
  <si>
    <t>30MAJ11BN001_Основен ежектор  А</t>
  </si>
  <si>
    <t>30MAJ11BN001_Разсъединяване и съединяване на всички фланцови и щуцерни съединения към ежектора/комплект/</t>
  </si>
  <si>
    <t>30MAJ11BN001_Демнонтиране на корпуса и тръбния сноп</t>
  </si>
  <si>
    <t>30MAJ11BN001_Почистване и проверка.Подмяна на всички гарнитури./комплект/</t>
  </si>
  <si>
    <t>30MAJ11BN001_Сглобяване и монтаж на корпуса и тръбния сноп</t>
  </si>
  <si>
    <t>30MAJ12BN001_Основен ежектор Б</t>
  </si>
  <si>
    <t>30MAJ12BN001_Разсъединяване и съединяване на всички фланцови и щуцерни съединения към ежектора/комплект/</t>
  </si>
  <si>
    <t>30MAJ12BN001_Демнонтиране на корпуса и тръбния сноп</t>
  </si>
  <si>
    <t>30MAJ12BN001_Почистване и проверка.Подмяна на всички гарнитури./комплект/</t>
  </si>
  <si>
    <t>30MAJ12BN001_Сглобяване и монтаж на корпуса и тръбния сноп</t>
  </si>
  <si>
    <t>30.10.14.</t>
  </si>
  <si>
    <t>30.10.14.01</t>
  </si>
  <si>
    <t>30MAQ10AN001_Маслен бак  Обезд.Вентилатор 1 /ексгаустер/</t>
  </si>
  <si>
    <t>30MAQ10AN001КN01</t>
  </si>
  <si>
    <t xml:space="preserve">30MAQ10AN001_Демонтаж тръбопровод и фланец  към смукателна и напорна  част на ексгаустера. </t>
  </si>
  <si>
    <t>30.10.14.02</t>
  </si>
  <si>
    <t>30.10.14.03</t>
  </si>
  <si>
    <t>30.10.19</t>
  </si>
  <si>
    <t>30.10.05.</t>
  </si>
  <si>
    <t>30MAA21AA001-Y01</t>
  </si>
  <si>
    <t>30MAA21AA001-Y01_Сервомотор на регулиращи клапани ВН-2, 4</t>
  </si>
  <si>
    <t>30MAA21AA001-Y01_Демонтаж на холендрови връзки на тръбопроводите по масло.на сервомотора.Демонтаж на подвижното рамо от сервомотора към РКВН.</t>
  </si>
  <si>
    <t>30MAA21AA001-Y01_Демонтаж на сервомотора от капака на регулиращия клапан.Рзглобяване на сферичната опораи сфератаот сервомотора.</t>
  </si>
  <si>
    <t>30MAA21AA001-Y01_Разглобяване на сервомотора.Почистване на повърхнините между теглителния прът/щока/ на сервомотораи подвижната втулка.Ревзия долната сферична опора и лагерите.</t>
  </si>
  <si>
    <t>30MAA21AA001-Y01_Сглобяване на сервомотора.Монтаж на сервомотора на място.Монтаж на задвижващо рамо към РКВН.Монтаж на холендровите връзки на тръбопроводите по масло.</t>
  </si>
  <si>
    <t>30.10.06.</t>
  </si>
  <si>
    <t>30MAA11AA001-Y01</t>
  </si>
  <si>
    <t>30MAA11AA001-Y01_Сервомотор на регулиращи клапани ВН-1, 3</t>
  </si>
  <si>
    <t>30MAA11AA001-Y01_Демонтаж на сервомотора от капака на регулиращия клапан.Рзглобяване на сферичната опораи сфератаот сервомотора.</t>
  </si>
  <si>
    <t>30MAA11AA001-Y01_Демонтаж на холендрови връзки на тръбопроводите по масло.на сервомотора.Демонтаж на подвижното рамо от сервомотора към РКВН.</t>
  </si>
  <si>
    <t>30MAA11AA001-Y01_Разглобяване на сервомотора.Почистване на повърхнините между теглителния прът/щока/ на сервомотораи подвижната втулка.Ревзия долната сферична опора и лагерите.</t>
  </si>
  <si>
    <t>30MAA11AA001-Y01_Сглобяване на сервомотора.Монтаж на сервомотора на място.Монтаж на задвижващо рамо към РКВН.Монтаж на холендровите връзки на тръбопроводите по масло.</t>
  </si>
  <si>
    <t>30.10.07.</t>
  </si>
  <si>
    <t>30.10.08.</t>
  </si>
  <si>
    <t>30.10.12.05</t>
  </si>
  <si>
    <t>30.10.12.06</t>
  </si>
  <si>
    <t>30.10.13.05</t>
  </si>
  <si>
    <t>30.10.13.06</t>
  </si>
  <si>
    <t>30.10.14.04</t>
  </si>
  <si>
    <t>30.10.15.</t>
  </si>
  <si>
    <t>30.10.15.01</t>
  </si>
  <si>
    <t>30.10.15.02</t>
  </si>
  <si>
    <t>30.10.15.03</t>
  </si>
  <si>
    <t>30.10.15.04</t>
  </si>
  <si>
    <t>30.10.16.</t>
  </si>
  <si>
    <t>30.10.16.01</t>
  </si>
  <si>
    <t>30.10.16.02</t>
  </si>
  <si>
    <t>30.10.16.03</t>
  </si>
  <si>
    <t>30.10.20</t>
  </si>
  <si>
    <t>30.10.21</t>
  </si>
  <si>
    <t>30MAA21AA001-Y01_Ремонт сервомотор РКВН/извършва  се при необходимост/</t>
  </si>
  <si>
    <t>30MAA11AA001-Y01_Ремонт сервомотор РКВН/извършва  се при необходимост/</t>
  </si>
  <si>
    <t>Провеждане на водна опресовка и отстраняване  пропуски</t>
  </si>
  <si>
    <t>Провеждане на вакуумна опресовка и отстраняване  пропуски</t>
  </si>
  <si>
    <t>30.10.22</t>
  </si>
  <si>
    <t>30.10.23</t>
  </si>
  <si>
    <t>Фирма Изпълнител:
                                          /Подпис и печат/</t>
  </si>
  <si>
    <t>30.10.17.01</t>
  </si>
  <si>
    <t>30.10.17.</t>
  </si>
  <si>
    <t>30.10.17.02</t>
  </si>
  <si>
    <t>30.10.17.03</t>
  </si>
  <si>
    <t>30.10.17.04</t>
  </si>
  <si>
    <t>30.10.24</t>
  </si>
  <si>
    <t>30MAQ10AN001_Монтаж тръбопровод и фланци  към смукателна и напорна част на ексгаустера. Подмяна на гарнитури.</t>
  </si>
  <si>
    <t>30MAQ10AN001_Монтаж на  компенсатори към смукателна и напорна  част.</t>
  </si>
  <si>
    <t>30LCC40AC001_Подгревател ниско налягане 4</t>
  </si>
  <si>
    <t>30LCC40AC001</t>
  </si>
  <si>
    <t>30.10.16.04</t>
  </si>
  <si>
    <t>30.10.16.05</t>
  </si>
  <si>
    <t>30.10.16.06</t>
  </si>
  <si>
    <t>30.10.16.07</t>
  </si>
  <si>
    <t>30.10.16.08</t>
  </si>
  <si>
    <t>30LCC40AC001_Демонтаж и монтаж вентил за  обезвъздушаване на ПНН-4</t>
  </si>
  <si>
    <t>30LCC40AC001_Развиване и демонтиране шпилките на резьома на ПНН-4/комплект/</t>
  </si>
  <si>
    <t>30LCC40AC001_Демонтаж и монтаж капака на ПНН-4</t>
  </si>
  <si>
    <t>30LCC40AC001_Демонтаж и монтаж на тръбния сноп.Ревизия на уплътняващите повърхнини на подгревателя. Зачистване.Подмяна на гарнитурите./комплект/</t>
  </si>
  <si>
    <t>30LCC40AC001_Ревизия на преградните стени на капака на ПНН-4./комплект/</t>
  </si>
  <si>
    <t>30LCC40AC001_Ремонт преградните стени на капака на ПНН-4./комплект/</t>
  </si>
  <si>
    <t>30LCC40AC001_Монтаж на шпилките на резьома на ПНН-4/комплект/</t>
  </si>
  <si>
    <t xml:space="preserve">30LCC40AC001_Монтаж на линията за обезвъздушване на нови обезвъздушителни вентили DN32 </t>
  </si>
  <si>
    <t>30MAQ10AN001_Реконструкция тръбопроводи смукателна и напорна страна на вентилатора.Монтаж на нови фланцови съединения и  гарнитури  на смукателна и напорна част на вентилатора.</t>
  </si>
  <si>
    <t>30.10.18</t>
  </si>
  <si>
    <t>30MAA21AA001KA04_Сглобяване на клапана и щока с капака на парната кутия.Монтаж  сферата на горната сферична опора за щока.</t>
  </si>
  <si>
    <r>
      <rPr>
        <b/>
        <u/>
        <sz val="11"/>
        <rFont val="Calibri"/>
        <family val="2"/>
        <charset val="204"/>
      </rPr>
      <t>X.     Група</t>
    </r>
    <r>
      <rPr>
        <b/>
        <sz val="11"/>
        <rFont val="Calibri"/>
        <family val="2"/>
        <charset val="204"/>
      </rPr>
      <t xml:space="preserve"> -  Ремонт на Турбино оборудване- Турбина : Ремонт и поддръжка на Турбино оборудване: Ремонт на РКВН и сервомотори на РКВН,кондензатор А и Б,резервна маслена помпа ,аварийна маслена помпа,пускова маслена помпа,маслоохладител 1 и 2 на ТА,основен ежектор А и Б,ПНН-4,маслен бак  обезд.Вентилатор 1 /ексгаустер/-съгласно квалификационна система с референтен  № 121-141-16-1. От точка 30.10.01.01 до 30.10.24
</t>
    </r>
  </si>
  <si>
    <t>Ценова оферта 
Среден ремонт на Енерго Блок 3 – X.Група -  Ремонт и поддръжка на Турбино оборудване: Ремонт на РКВН и сервомотори на РКВН,кондензатор А и Б,резервна маслена помпа ,аварийна маслена помпа,пускова маслена помпа,маслоохладител 1 и 2 на ТА,основен ежектор А и Б,ПНН-4,маслен бак  обезд.Вентилатор 1 /ексгаустер/-съгласно квалификационна система с референтен  № 121-141-16-1. От точка 30.10.01.01 до 30.10.24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</si>
</sst>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6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/>
    <xf numFmtId="0" fontId="0" fillId="3" borderId="1" xfId="0" applyFill="1" applyBorder="1" applyProtection="1">
      <protection locked="0"/>
    </xf>
    <xf numFmtId="0" fontId="0" fillId="0" borderId="1" xfId="0" applyNumberFormat="1" applyBorder="1"/>
    <xf numFmtId="0" fontId="1" fillId="0" borderId="0" xfId="0" applyFont="1"/>
    <xf numFmtId="49" fontId="1" fillId="2" borderId="1" xfId="0" applyNumberFormat="1" applyFont="1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49" fontId="1" fillId="2" borderId="1" xfId="0" applyNumberFormat="1" applyFont="1" applyFill="1" applyBorder="1" applyProtection="1"/>
    <xf numFmtId="0" fontId="0" fillId="2" borderId="1" xfId="0" applyFill="1" applyBorder="1" applyProtection="1"/>
    <xf numFmtId="0" fontId="1" fillId="2" borderId="8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49" fontId="0" fillId="0" borderId="1" xfId="0" applyNumberFormat="1" applyFont="1" applyBorder="1" applyProtection="1"/>
    <xf numFmtId="0" fontId="0" fillId="0" borderId="1" xfId="0" applyBorder="1" applyProtection="1"/>
    <xf numFmtId="0" fontId="0" fillId="0" borderId="8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Protection="1"/>
    <xf numFmtId="0" fontId="0" fillId="0" borderId="1" xfId="0" applyFont="1" applyFill="1" applyBorder="1" applyProtection="1"/>
    <xf numFmtId="0" fontId="0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 applyProtection="1"/>
    <xf numFmtId="0" fontId="5" fillId="0" borderId="0" xfId="0" applyFont="1"/>
    <xf numFmtId="0" fontId="5" fillId="0" borderId="0" xfId="0" applyFont="1" applyProtection="1"/>
    <xf numFmtId="0" fontId="0" fillId="2" borderId="1" xfId="0" applyFill="1" applyBorder="1" applyProtection="1">
      <protection locked="0"/>
    </xf>
    <xf numFmtId="0" fontId="0" fillId="2" borderId="1" xfId="0" applyNumberForma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workbookViewId="0">
      <selection activeCell="F105" sqref="F105:F112"/>
    </sheetView>
  </sheetViews>
  <sheetFormatPr defaultRowHeight="15" x14ac:dyDescent="0.25"/>
  <cols>
    <col min="1" max="1" width="12.7109375" bestFit="1" customWidth="1"/>
    <col min="2" max="2" width="19.7109375" bestFit="1" customWidth="1"/>
    <col min="3" max="3" width="67.28515625" customWidth="1"/>
    <col min="7" max="7" width="17" customWidth="1"/>
    <col min="8" max="8" width="9.140625" customWidth="1"/>
  </cols>
  <sheetData>
    <row r="1" spans="1:9" ht="101.25" customHeight="1" x14ac:dyDescent="0.25">
      <c r="A1" s="68" t="s">
        <v>271</v>
      </c>
      <c r="B1" s="69"/>
      <c r="C1" s="69"/>
      <c r="D1" s="69"/>
      <c r="E1" s="69"/>
      <c r="F1" s="69"/>
      <c r="G1" s="69"/>
    </row>
    <row r="2" spans="1:9" s="14" customFormat="1" ht="30" x14ac:dyDescent="0.25">
      <c r="A2" s="11" t="s">
        <v>0</v>
      </c>
      <c r="B2" s="11" t="s">
        <v>1</v>
      </c>
      <c r="C2" s="12" t="s">
        <v>2</v>
      </c>
      <c r="D2" s="11" t="s">
        <v>3</v>
      </c>
      <c r="E2" s="1" t="s">
        <v>4</v>
      </c>
      <c r="F2" s="13" t="s">
        <v>5</v>
      </c>
      <c r="G2" s="13" t="s">
        <v>6</v>
      </c>
      <c r="H2" s="63"/>
      <c r="I2" s="64"/>
    </row>
    <row r="3" spans="1:9" s="2" customFormat="1" ht="108.75" customHeight="1" x14ac:dyDescent="0.25">
      <c r="A3" s="7"/>
      <c r="B3" s="6"/>
      <c r="C3" s="62" t="s">
        <v>270</v>
      </c>
      <c r="D3" s="8"/>
      <c r="E3" s="8"/>
      <c r="F3" s="8"/>
      <c r="G3" s="8">
        <f>SUM(H4:H117)</f>
        <v>0</v>
      </c>
      <c r="H3" s="9"/>
      <c r="I3" s="9"/>
    </row>
    <row r="4" spans="1:9" x14ac:dyDescent="0.25">
      <c r="A4" s="32" t="s">
        <v>19</v>
      </c>
      <c r="B4" s="32" t="s">
        <v>8</v>
      </c>
      <c r="C4" s="33" t="s">
        <v>161</v>
      </c>
      <c r="D4" s="35"/>
      <c r="E4" s="35"/>
      <c r="F4" s="35"/>
      <c r="G4" s="35">
        <f>SUM(G5:G11)</f>
        <v>0</v>
      </c>
      <c r="H4" s="10">
        <f>G4</f>
        <v>0</v>
      </c>
      <c r="I4" s="10"/>
    </row>
    <row r="5" spans="1:9" ht="30" x14ac:dyDescent="0.25">
      <c r="A5" s="26" t="s">
        <v>162</v>
      </c>
      <c r="B5" s="3"/>
      <c r="C5" s="4" t="s">
        <v>70</v>
      </c>
      <c r="D5" s="5">
        <v>1</v>
      </c>
      <c r="E5" s="3" t="s">
        <v>7</v>
      </c>
      <c r="F5" s="27"/>
      <c r="G5" s="28">
        <f>D5*F5</f>
        <v>0</v>
      </c>
      <c r="H5" s="10"/>
    </row>
    <row r="6" spans="1:9" ht="45" x14ac:dyDescent="0.25">
      <c r="A6" s="26" t="s">
        <v>163</v>
      </c>
      <c r="B6" s="3"/>
      <c r="C6" s="4" t="s">
        <v>72</v>
      </c>
      <c r="D6" s="5">
        <v>1</v>
      </c>
      <c r="E6" s="3" t="s">
        <v>7</v>
      </c>
      <c r="F6" s="27"/>
      <c r="G6" s="28">
        <f t="shared" ref="G6:G11" si="0">D6*F6</f>
        <v>0</v>
      </c>
      <c r="H6" s="10"/>
    </row>
    <row r="7" spans="1:9" ht="60" x14ac:dyDescent="0.25">
      <c r="A7" s="26" t="s">
        <v>164</v>
      </c>
      <c r="B7" s="3"/>
      <c r="C7" s="4" t="s">
        <v>74</v>
      </c>
      <c r="D7" s="5">
        <v>1</v>
      </c>
      <c r="E7" s="3" t="s">
        <v>7</v>
      </c>
      <c r="F7" s="27"/>
      <c r="G7" s="28">
        <f t="shared" si="0"/>
        <v>0</v>
      </c>
      <c r="H7" s="10"/>
    </row>
    <row r="8" spans="1:9" ht="45" x14ac:dyDescent="0.25">
      <c r="A8" s="26" t="s">
        <v>165</v>
      </c>
      <c r="B8" s="3"/>
      <c r="C8" s="4" t="s">
        <v>76</v>
      </c>
      <c r="D8" s="5">
        <v>1</v>
      </c>
      <c r="E8" s="3" t="s">
        <v>7</v>
      </c>
      <c r="F8" s="27"/>
      <c r="G8" s="28">
        <f t="shared" si="0"/>
        <v>0</v>
      </c>
      <c r="H8" s="10"/>
    </row>
    <row r="9" spans="1:9" ht="30" x14ac:dyDescent="0.25">
      <c r="A9" s="26" t="s">
        <v>166</v>
      </c>
      <c r="B9" s="3"/>
      <c r="C9" s="4" t="s">
        <v>78</v>
      </c>
      <c r="D9" s="5">
        <v>1</v>
      </c>
      <c r="E9" s="3" t="s">
        <v>7</v>
      </c>
      <c r="F9" s="27"/>
      <c r="G9" s="28">
        <f t="shared" si="0"/>
        <v>0</v>
      </c>
      <c r="H9" s="10"/>
    </row>
    <row r="10" spans="1:9" ht="37.5" customHeight="1" x14ac:dyDescent="0.25">
      <c r="A10" s="26" t="s">
        <v>167</v>
      </c>
      <c r="B10" s="3"/>
      <c r="C10" s="4" t="s">
        <v>80</v>
      </c>
      <c r="D10" s="5">
        <v>1</v>
      </c>
      <c r="E10" s="3" t="s">
        <v>7</v>
      </c>
      <c r="F10" s="27"/>
      <c r="G10" s="28">
        <f t="shared" si="0"/>
        <v>0</v>
      </c>
      <c r="H10" s="10"/>
    </row>
    <row r="11" spans="1:9" ht="30" x14ac:dyDescent="0.25">
      <c r="A11" s="26" t="s">
        <v>168</v>
      </c>
      <c r="B11" s="3"/>
      <c r="C11" s="4" t="s">
        <v>82</v>
      </c>
      <c r="D11" s="5">
        <v>1</v>
      </c>
      <c r="E11" s="3" t="s">
        <v>7</v>
      </c>
      <c r="F11" s="27"/>
      <c r="G11" s="28">
        <f t="shared" si="0"/>
        <v>0</v>
      </c>
      <c r="H11" s="10"/>
    </row>
    <row r="12" spans="1:9" x14ac:dyDescent="0.25">
      <c r="A12" s="32" t="s">
        <v>20</v>
      </c>
      <c r="B12" s="32" t="s">
        <v>9</v>
      </c>
      <c r="C12" s="33" t="s">
        <v>160</v>
      </c>
      <c r="D12" s="34"/>
      <c r="E12" s="34"/>
      <c r="F12" s="34"/>
      <c r="G12" s="35">
        <f>SUM(G13:G19)</f>
        <v>0</v>
      </c>
      <c r="H12" s="10">
        <f>G12</f>
        <v>0</v>
      </c>
      <c r="I12" s="10"/>
    </row>
    <row r="13" spans="1:9" ht="30" x14ac:dyDescent="0.25">
      <c r="A13" s="26" t="s">
        <v>169</v>
      </c>
      <c r="B13" s="3"/>
      <c r="C13" s="4" t="s">
        <v>83</v>
      </c>
      <c r="D13" s="5">
        <v>1</v>
      </c>
      <c r="E13" s="3" t="s">
        <v>7</v>
      </c>
      <c r="F13" s="27"/>
      <c r="G13" s="28">
        <f>D13*F13</f>
        <v>0</v>
      </c>
      <c r="H13" s="10"/>
    </row>
    <row r="14" spans="1:9" ht="49.5" customHeight="1" x14ac:dyDescent="0.25">
      <c r="A14" s="26" t="s">
        <v>170</v>
      </c>
      <c r="B14" s="3"/>
      <c r="C14" s="4" t="s">
        <v>84</v>
      </c>
      <c r="D14" s="5">
        <v>1</v>
      </c>
      <c r="E14" s="3" t="s">
        <v>7</v>
      </c>
      <c r="F14" s="27"/>
      <c r="G14" s="28">
        <f t="shared" ref="G14:G19" si="1">D14*F14</f>
        <v>0</v>
      </c>
      <c r="H14" s="10"/>
    </row>
    <row r="15" spans="1:9" ht="60" x14ac:dyDescent="0.25">
      <c r="A15" s="26" t="s">
        <v>171</v>
      </c>
      <c r="B15" s="3"/>
      <c r="C15" s="4" t="s">
        <v>85</v>
      </c>
      <c r="D15" s="5">
        <v>1</v>
      </c>
      <c r="E15" s="3" t="s">
        <v>7</v>
      </c>
      <c r="F15" s="27"/>
      <c r="G15" s="28">
        <f t="shared" si="1"/>
        <v>0</v>
      </c>
      <c r="H15" s="10"/>
    </row>
    <row r="16" spans="1:9" ht="45" x14ac:dyDescent="0.25">
      <c r="A16" s="26" t="s">
        <v>172</v>
      </c>
      <c r="B16" s="3"/>
      <c r="C16" s="4" t="s">
        <v>86</v>
      </c>
      <c r="D16" s="5">
        <v>1</v>
      </c>
      <c r="E16" s="3" t="s">
        <v>7</v>
      </c>
      <c r="F16" s="27"/>
      <c r="G16" s="28">
        <f t="shared" si="1"/>
        <v>0</v>
      </c>
      <c r="H16" s="10"/>
    </row>
    <row r="17" spans="1:9" ht="30" x14ac:dyDescent="0.25">
      <c r="A17" s="26" t="s">
        <v>173</v>
      </c>
      <c r="B17" s="3"/>
      <c r="C17" s="4" t="s">
        <v>87</v>
      </c>
      <c r="D17" s="5">
        <v>1</v>
      </c>
      <c r="E17" s="3" t="s">
        <v>7</v>
      </c>
      <c r="F17" s="27"/>
      <c r="G17" s="28">
        <f t="shared" si="1"/>
        <v>0</v>
      </c>
      <c r="H17" s="10"/>
    </row>
    <row r="18" spans="1:9" ht="45" x14ac:dyDescent="0.25">
      <c r="A18" s="26" t="s">
        <v>174</v>
      </c>
      <c r="B18" s="3"/>
      <c r="C18" s="4" t="s">
        <v>88</v>
      </c>
      <c r="D18" s="5">
        <v>1</v>
      </c>
      <c r="E18" s="3" t="s">
        <v>7</v>
      </c>
      <c r="F18" s="27"/>
      <c r="G18" s="28">
        <f t="shared" si="1"/>
        <v>0</v>
      </c>
      <c r="H18" s="10"/>
    </row>
    <row r="19" spans="1:9" ht="30" x14ac:dyDescent="0.25">
      <c r="A19" s="26" t="s">
        <v>175</v>
      </c>
      <c r="B19" s="3"/>
      <c r="C19" s="4" t="s">
        <v>89</v>
      </c>
      <c r="D19" s="5">
        <v>1</v>
      </c>
      <c r="E19" s="3" t="s">
        <v>7</v>
      </c>
      <c r="F19" s="27"/>
      <c r="G19" s="28">
        <f t="shared" si="1"/>
        <v>0</v>
      </c>
      <c r="H19" s="10"/>
    </row>
    <row r="20" spans="1:9" x14ac:dyDescent="0.25">
      <c r="A20" s="32" t="s">
        <v>21</v>
      </c>
      <c r="B20" s="32" t="s">
        <v>10</v>
      </c>
      <c r="C20" s="33" t="s">
        <v>159</v>
      </c>
      <c r="D20" s="34"/>
      <c r="E20" s="34"/>
      <c r="F20" s="34"/>
      <c r="G20" s="35">
        <f>SUM(G21:G27)</f>
        <v>0</v>
      </c>
      <c r="H20" s="10">
        <f>G20</f>
        <v>0</v>
      </c>
      <c r="I20" s="10"/>
    </row>
    <row r="21" spans="1:9" ht="30" x14ac:dyDescent="0.25">
      <c r="A21" s="26" t="s">
        <v>176</v>
      </c>
      <c r="B21" s="3"/>
      <c r="C21" s="4" t="s">
        <v>90</v>
      </c>
      <c r="D21" s="5">
        <v>1</v>
      </c>
      <c r="E21" s="3" t="s">
        <v>7</v>
      </c>
      <c r="F21" s="27"/>
      <c r="G21" s="28">
        <f>D21*F21</f>
        <v>0</v>
      </c>
      <c r="H21" s="10"/>
    </row>
    <row r="22" spans="1:9" ht="47.25" customHeight="1" x14ac:dyDescent="0.25">
      <c r="A22" s="26" t="s">
        <v>177</v>
      </c>
      <c r="B22" s="3"/>
      <c r="C22" s="4" t="s">
        <v>91</v>
      </c>
      <c r="D22" s="5">
        <v>1</v>
      </c>
      <c r="E22" s="3" t="s">
        <v>7</v>
      </c>
      <c r="F22" s="27"/>
      <c r="G22" s="28">
        <f t="shared" ref="G22:G27" si="2">D22*F22</f>
        <v>0</v>
      </c>
      <c r="H22" s="10"/>
    </row>
    <row r="23" spans="1:9" ht="60" x14ac:dyDescent="0.25">
      <c r="A23" s="26" t="s">
        <v>178</v>
      </c>
      <c r="B23" s="3"/>
      <c r="C23" s="4" t="s">
        <v>92</v>
      </c>
      <c r="D23" s="5">
        <v>1</v>
      </c>
      <c r="E23" s="3" t="s">
        <v>7</v>
      </c>
      <c r="F23" s="27"/>
      <c r="G23" s="28">
        <f t="shared" si="2"/>
        <v>0</v>
      </c>
      <c r="H23" s="10"/>
    </row>
    <row r="24" spans="1:9" ht="45" x14ac:dyDescent="0.25">
      <c r="A24" s="26" t="s">
        <v>179</v>
      </c>
      <c r="B24" s="3"/>
      <c r="C24" s="4" t="s">
        <v>93</v>
      </c>
      <c r="D24" s="5">
        <v>1</v>
      </c>
      <c r="E24" s="3" t="s">
        <v>7</v>
      </c>
      <c r="F24" s="27"/>
      <c r="G24" s="28">
        <f t="shared" si="2"/>
        <v>0</v>
      </c>
      <c r="H24" s="10"/>
    </row>
    <row r="25" spans="1:9" ht="30" x14ac:dyDescent="0.25">
      <c r="A25" s="26" t="s">
        <v>180</v>
      </c>
      <c r="B25" s="3"/>
      <c r="C25" s="4" t="s">
        <v>94</v>
      </c>
      <c r="D25" s="5">
        <v>1</v>
      </c>
      <c r="E25" s="3" t="s">
        <v>7</v>
      </c>
      <c r="F25" s="27"/>
      <c r="G25" s="28">
        <f t="shared" si="2"/>
        <v>0</v>
      </c>
      <c r="H25" s="10"/>
    </row>
    <row r="26" spans="1:9" ht="45" x14ac:dyDescent="0.25">
      <c r="A26" s="26" t="s">
        <v>181</v>
      </c>
      <c r="B26" s="3"/>
      <c r="C26" s="4" t="s">
        <v>96</v>
      </c>
      <c r="D26" s="5">
        <v>1</v>
      </c>
      <c r="E26" s="3" t="s">
        <v>7</v>
      </c>
      <c r="F26" s="27"/>
      <c r="G26" s="28">
        <f t="shared" si="2"/>
        <v>0</v>
      </c>
      <c r="H26" s="10"/>
    </row>
    <row r="27" spans="1:9" ht="30" x14ac:dyDescent="0.25">
      <c r="A27" s="26" t="s">
        <v>182</v>
      </c>
      <c r="B27" s="3"/>
      <c r="C27" s="4" t="s">
        <v>97</v>
      </c>
      <c r="D27" s="5">
        <v>1</v>
      </c>
      <c r="E27" s="3" t="s">
        <v>7</v>
      </c>
      <c r="F27" s="27"/>
      <c r="G27" s="28">
        <f t="shared" si="2"/>
        <v>0</v>
      </c>
      <c r="H27" s="10"/>
    </row>
    <row r="28" spans="1:9" x14ac:dyDescent="0.25">
      <c r="A28" s="32" t="s">
        <v>22</v>
      </c>
      <c r="B28" s="32" t="s">
        <v>11</v>
      </c>
      <c r="C28" s="33" t="s">
        <v>158</v>
      </c>
      <c r="D28" s="34"/>
      <c r="E28" s="34"/>
      <c r="F28" s="34"/>
      <c r="G28" s="35">
        <f>SUM(G29:G35)</f>
        <v>0</v>
      </c>
      <c r="H28" s="10">
        <f>G28</f>
        <v>0</v>
      </c>
      <c r="I28" s="10"/>
    </row>
    <row r="29" spans="1:9" ht="30" x14ac:dyDescent="0.25">
      <c r="A29" s="26" t="s">
        <v>23</v>
      </c>
      <c r="B29" s="3"/>
      <c r="C29" s="4" t="s">
        <v>98</v>
      </c>
      <c r="D29" s="5">
        <v>1</v>
      </c>
      <c r="E29" s="3" t="s">
        <v>7</v>
      </c>
      <c r="F29" s="27"/>
      <c r="G29" s="28">
        <f>D29*F29</f>
        <v>0</v>
      </c>
      <c r="H29" s="10"/>
    </row>
    <row r="30" spans="1:9" ht="45" x14ac:dyDescent="0.25">
      <c r="A30" s="26" t="s">
        <v>71</v>
      </c>
      <c r="B30" s="3"/>
      <c r="C30" s="4" t="s">
        <v>99</v>
      </c>
      <c r="D30" s="5">
        <v>1</v>
      </c>
      <c r="E30" s="3" t="s">
        <v>7</v>
      </c>
      <c r="F30" s="27"/>
      <c r="G30" s="28">
        <f t="shared" ref="G30:G35" si="3">D30*F30</f>
        <v>0</v>
      </c>
      <c r="H30" s="10"/>
    </row>
    <row r="31" spans="1:9" ht="60" x14ac:dyDescent="0.25">
      <c r="A31" s="26" t="s">
        <v>73</v>
      </c>
      <c r="B31" s="3"/>
      <c r="C31" s="4" t="s">
        <v>100</v>
      </c>
      <c r="D31" s="5">
        <v>1</v>
      </c>
      <c r="E31" s="3" t="s">
        <v>7</v>
      </c>
      <c r="F31" s="27"/>
      <c r="G31" s="28">
        <f t="shared" si="3"/>
        <v>0</v>
      </c>
      <c r="H31" s="10"/>
    </row>
    <row r="32" spans="1:9" ht="45" x14ac:dyDescent="0.25">
      <c r="A32" s="26" t="s">
        <v>75</v>
      </c>
      <c r="B32" s="3"/>
      <c r="C32" s="4" t="s">
        <v>101</v>
      </c>
      <c r="D32" s="5">
        <v>1</v>
      </c>
      <c r="E32" s="3" t="s">
        <v>7</v>
      </c>
      <c r="F32" s="27"/>
      <c r="G32" s="28">
        <f t="shared" si="3"/>
        <v>0</v>
      </c>
      <c r="H32" s="10"/>
    </row>
    <row r="33" spans="1:10" ht="30" x14ac:dyDescent="0.25">
      <c r="A33" s="26" t="s">
        <v>77</v>
      </c>
      <c r="B33" s="3"/>
      <c r="C33" s="4" t="s">
        <v>269</v>
      </c>
      <c r="D33" s="5">
        <v>1</v>
      </c>
      <c r="E33" s="3" t="s">
        <v>7</v>
      </c>
      <c r="F33" s="27"/>
      <c r="G33" s="28">
        <f t="shared" si="3"/>
        <v>0</v>
      </c>
      <c r="H33" s="10"/>
    </row>
    <row r="34" spans="1:10" ht="39" customHeight="1" x14ac:dyDescent="0.25">
      <c r="A34" s="26" t="s">
        <v>79</v>
      </c>
      <c r="B34" s="3"/>
      <c r="C34" s="4" t="s">
        <v>103</v>
      </c>
      <c r="D34" s="5">
        <v>1</v>
      </c>
      <c r="E34" s="3" t="s">
        <v>7</v>
      </c>
      <c r="F34" s="27"/>
      <c r="G34" s="28">
        <f t="shared" si="3"/>
        <v>0</v>
      </c>
      <c r="H34" s="10"/>
    </row>
    <row r="35" spans="1:10" ht="30" x14ac:dyDescent="0.25">
      <c r="A35" s="26" t="s">
        <v>81</v>
      </c>
      <c r="B35" s="3"/>
      <c r="C35" s="4" t="s">
        <v>104</v>
      </c>
      <c r="D35" s="5">
        <v>1</v>
      </c>
      <c r="E35" s="3" t="s">
        <v>7</v>
      </c>
      <c r="F35" s="27"/>
      <c r="G35" s="28">
        <f t="shared" si="3"/>
        <v>0</v>
      </c>
      <c r="H35" s="10"/>
    </row>
    <row r="36" spans="1:10" s="16" customFormat="1" x14ac:dyDescent="0.25">
      <c r="A36" s="47" t="s">
        <v>205</v>
      </c>
      <c r="B36" s="32" t="s">
        <v>206</v>
      </c>
      <c r="C36" s="33" t="s">
        <v>207</v>
      </c>
      <c r="D36" s="34"/>
      <c r="E36" s="34"/>
      <c r="F36" s="46"/>
      <c r="G36" s="35">
        <f>SUM(G37:G41)</f>
        <v>0</v>
      </c>
      <c r="H36" s="10">
        <f>G36</f>
        <v>0</v>
      </c>
      <c r="I36" s="10"/>
      <c r="J36" s="10"/>
    </row>
    <row r="37" spans="1:10" s="16" customFormat="1" ht="45" x14ac:dyDescent="0.25">
      <c r="A37" s="48" t="s">
        <v>24</v>
      </c>
      <c r="B37" s="3"/>
      <c r="C37" s="49" t="s">
        <v>208</v>
      </c>
      <c r="D37" s="5">
        <v>1</v>
      </c>
      <c r="E37" s="5" t="s">
        <v>7</v>
      </c>
      <c r="F37" s="27"/>
      <c r="G37" s="28">
        <f>D37*F37</f>
        <v>0</v>
      </c>
      <c r="H37" s="10"/>
      <c r="I37" s="10"/>
      <c r="J37" s="10"/>
    </row>
    <row r="38" spans="1:10" s="16" customFormat="1" ht="45" x14ac:dyDescent="0.25">
      <c r="A38" s="48" t="s">
        <v>25</v>
      </c>
      <c r="B38" s="3"/>
      <c r="C38" s="49" t="s">
        <v>209</v>
      </c>
      <c r="D38" s="5">
        <v>1</v>
      </c>
      <c r="E38" s="5" t="s">
        <v>7</v>
      </c>
      <c r="F38" s="27"/>
      <c r="G38" s="28">
        <f t="shared" ref="G38:G41" si="4">D38*F38</f>
        <v>0</v>
      </c>
      <c r="H38" s="10"/>
      <c r="I38" s="10"/>
      <c r="J38" s="10"/>
    </row>
    <row r="39" spans="1:10" s="16" customFormat="1" ht="47.25" customHeight="1" x14ac:dyDescent="0.25">
      <c r="A39" s="48" t="s">
        <v>26</v>
      </c>
      <c r="B39" s="3"/>
      <c r="C39" s="49" t="s">
        <v>210</v>
      </c>
      <c r="D39" s="5">
        <v>1</v>
      </c>
      <c r="E39" s="5" t="s">
        <v>7</v>
      </c>
      <c r="F39" s="27"/>
      <c r="G39" s="28">
        <f t="shared" si="4"/>
        <v>0</v>
      </c>
      <c r="H39" s="10"/>
      <c r="I39" s="10"/>
      <c r="J39" s="10"/>
    </row>
    <row r="40" spans="1:10" s="16" customFormat="1" ht="35.25" customHeight="1" x14ac:dyDescent="0.25">
      <c r="A40" s="48" t="s">
        <v>27</v>
      </c>
      <c r="B40" s="3"/>
      <c r="C40" s="49" t="s">
        <v>237</v>
      </c>
      <c r="D40" s="5">
        <v>1</v>
      </c>
      <c r="E40" s="5" t="s">
        <v>7</v>
      </c>
      <c r="F40" s="27"/>
      <c r="G40" s="28">
        <f t="shared" si="4"/>
        <v>0</v>
      </c>
      <c r="H40" s="10"/>
      <c r="I40" s="10"/>
      <c r="J40" s="10"/>
    </row>
    <row r="41" spans="1:10" s="16" customFormat="1" ht="45" x14ac:dyDescent="0.25">
      <c r="A41" s="48" t="s">
        <v>28</v>
      </c>
      <c r="B41" s="3"/>
      <c r="C41" s="49" t="s">
        <v>211</v>
      </c>
      <c r="D41" s="5">
        <v>1</v>
      </c>
      <c r="E41" s="5" t="s">
        <v>7</v>
      </c>
      <c r="F41" s="27"/>
      <c r="G41" s="28">
        <f t="shared" si="4"/>
        <v>0</v>
      </c>
      <c r="H41" s="10"/>
      <c r="I41" s="10"/>
      <c r="J41" s="10"/>
    </row>
    <row r="42" spans="1:10" s="16" customFormat="1" x14ac:dyDescent="0.25">
      <c r="A42" s="47" t="s">
        <v>212</v>
      </c>
      <c r="B42" s="32" t="s">
        <v>213</v>
      </c>
      <c r="C42" s="33" t="s">
        <v>214</v>
      </c>
      <c r="D42" s="34"/>
      <c r="E42" s="34"/>
      <c r="F42" s="46"/>
      <c r="G42" s="35">
        <f>SUM(G43:G47)</f>
        <v>0</v>
      </c>
      <c r="H42" s="10">
        <f>G42</f>
        <v>0</v>
      </c>
      <c r="I42" s="10"/>
      <c r="J42" s="10"/>
    </row>
    <row r="43" spans="1:10" s="16" customFormat="1" ht="45" x14ac:dyDescent="0.25">
      <c r="A43" s="42" t="s">
        <v>29</v>
      </c>
      <c r="B43" s="3"/>
      <c r="C43" s="49" t="s">
        <v>216</v>
      </c>
      <c r="D43" s="5">
        <v>1</v>
      </c>
      <c r="E43" s="5" t="s">
        <v>7</v>
      </c>
      <c r="F43" s="27"/>
      <c r="G43" s="28">
        <f>D43*F43</f>
        <v>0</v>
      </c>
      <c r="H43" s="10"/>
      <c r="I43" s="10"/>
      <c r="J43" s="10"/>
    </row>
    <row r="44" spans="1:10" s="16" customFormat="1" ht="45" x14ac:dyDescent="0.25">
      <c r="A44" s="42" t="s">
        <v>30</v>
      </c>
      <c r="B44" s="3"/>
      <c r="C44" s="49" t="s">
        <v>215</v>
      </c>
      <c r="D44" s="5">
        <v>1</v>
      </c>
      <c r="E44" s="5" t="s">
        <v>7</v>
      </c>
      <c r="F44" s="27"/>
      <c r="G44" s="28">
        <f t="shared" ref="G44:G47" si="5">D44*F44</f>
        <v>0</v>
      </c>
      <c r="H44" s="10"/>
      <c r="I44" s="10"/>
      <c r="J44" s="10"/>
    </row>
    <row r="45" spans="1:10" s="16" customFormat="1" ht="51" customHeight="1" x14ac:dyDescent="0.25">
      <c r="A45" s="42" t="s">
        <v>31</v>
      </c>
      <c r="B45" s="3"/>
      <c r="C45" s="49" t="s">
        <v>217</v>
      </c>
      <c r="D45" s="5">
        <v>1</v>
      </c>
      <c r="E45" s="5" t="s">
        <v>7</v>
      </c>
      <c r="F45" s="27"/>
      <c r="G45" s="28">
        <f t="shared" si="5"/>
        <v>0</v>
      </c>
      <c r="H45" s="10"/>
      <c r="I45" s="10"/>
      <c r="J45" s="10"/>
    </row>
    <row r="46" spans="1:10" s="16" customFormat="1" ht="38.25" customHeight="1" x14ac:dyDescent="0.25">
      <c r="A46" s="42" t="s">
        <v>32</v>
      </c>
      <c r="B46" s="3"/>
      <c r="C46" s="49" t="s">
        <v>238</v>
      </c>
      <c r="D46" s="5">
        <v>1</v>
      </c>
      <c r="E46" s="5" t="s">
        <v>7</v>
      </c>
      <c r="F46" s="27"/>
      <c r="G46" s="28">
        <f t="shared" si="5"/>
        <v>0</v>
      </c>
      <c r="H46" s="10"/>
      <c r="I46" s="10"/>
      <c r="J46" s="10"/>
    </row>
    <row r="47" spans="1:10" s="16" customFormat="1" ht="45" x14ac:dyDescent="0.25">
      <c r="A47" s="42" t="s">
        <v>33</v>
      </c>
      <c r="B47" s="3"/>
      <c r="C47" s="49" t="s">
        <v>218</v>
      </c>
      <c r="D47" s="5">
        <v>1</v>
      </c>
      <c r="E47" s="5" t="s">
        <v>7</v>
      </c>
      <c r="F47" s="27"/>
      <c r="G47" s="28">
        <f t="shared" si="5"/>
        <v>0</v>
      </c>
      <c r="H47" s="10"/>
      <c r="I47" s="10"/>
      <c r="J47" s="10"/>
    </row>
    <row r="48" spans="1:10" x14ac:dyDescent="0.25">
      <c r="A48" s="32" t="s">
        <v>219</v>
      </c>
      <c r="B48" s="32" t="s">
        <v>12</v>
      </c>
      <c r="C48" s="33" t="s">
        <v>149</v>
      </c>
      <c r="D48" s="34"/>
      <c r="E48" s="34"/>
      <c r="F48" s="34"/>
      <c r="G48" s="35">
        <f>SUM(G49:G54)</f>
        <v>0</v>
      </c>
      <c r="H48" s="10">
        <f>G48</f>
        <v>0</v>
      </c>
      <c r="I48" s="10"/>
    </row>
    <row r="49" spans="1:9" x14ac:dyDescent="0.25">
      <c r="A49" s="3" t="s">
        <v>34</v>
      </c>
      <c r="B49" s="3"/>
      <c r="C49" s="4" t="s">
        <v>150</v>
      </c>
      <c r="D49" s="5">
        <v>2</v>
      </c>
      <c r="E49" s="5" t="s">
        <v>7</v>
      </c>
      <c r="F49" s="27"/>
      <c r="G49" s="28">
        <f>D49*F49</f>
        <v>0</v>
      </c>
      <c r="H49" s="10"/>
      <c r="I49" s="10"/>
    </row>
    <row r="50" spans="1:9" ht="30" x14ac:dyDescent="0.25">
      <c r="A50" s="3" t="s">
        <v>35</v>
      </c>
      <c r="B50" s="3"/>
      <c r="C50" s="4" t="s">
        <v>151</v>
      </c>
      <c r="D50" s="5">
        <v>4</v>
      </c>
      <c r="E50" s="5" t="s">
        <v>7</v>
      </c>
      <c r="F50" s="27"/>
      <c r="G50" s="28">
        <f t="shared" ref="G50:G54" si="6">D50*F50</f>
        <v>0</v>
      </c>
      <c r="H50" s="10"/>
      <c r="I50" s="10"/>
    </row>
    <row r="51" spans="1:9" ht="30" x14ac:dyDescent="0.25">
      <c r="A51" s="3" t="s">
        <v>36</v>
      </c>
      <c r="B51" s="3"/>
      <c r="C51" s="4" t="s">
        <v>152</v>
      </c>
      <c r="D51" s="5">
        <v>8000</v>
      </c>
      <c r="E51" s="5" t="s">
        <v>7</v>
      </c>
      <c r="F51" s="27"/>
      <c r="G51" s="28">
        <f t="shared" si="6"/>
        <v>0</v>
      </c>
      <c r="H51" s="10"/>
      <c r="I51" s="10"/>
    </row>
    <row r="52" spans="1:9" x14ac:dyDescent="0.25">
      <c r="A52" s="3" t="s">
        <v>37</v>
      </c>
      <c r="B52" s="3"/>
      <c r="C52" s="4" t="s">
        <v>153</v>
      </c>
      <c r="D52" s="5">
        <v>2</v>
      </c>
      <c r="E52" s="5" t="s">
        <v>7</v>
      </c>
      <c r="F52" s="27"/>
      <c r="G52" s="28">
        <f t="shared" si="6"/>
        <v>0</v>
      </c>
      <c r="H52" s="10"/>
      <c r="I52" s="10"/>
    </row>
    <row r="53" spans="1:9" ht="30" x14ac:dyDescent="0.25">
      <c r="A53" s="3" t="s">
        <v>38</v>
      </c>
      <c r="B53" s="3"/>
      <c r="C53" s="4" t="s">
        <v>154</v>
      </c>
      <c r="D53" s="5">
        <v>1</v>
      </c>
      <c r="E53" s="5" t="s">
        <v>7</v>
      </c>
      <c r="F53" s="27"/>
      <c r="G53" s="28">
        <f t="shared" si="6"/>
        <v>0</v>
      </c>
      <c r="H53" s="10"/>
      <c r="I53" s="10"/>
    </row>
    <row r="54" spans="1:9" ht="30" x14ac:dyDescent="0.25">
      <c r="A54" s="3" t="s">
        <v>95</v>
      </c>
      <c r="B54" s="3"/>
      <c r="C54" s="4" t="s">
        <v>155</v>
      </c>
      <c r="D54" s="5">
        <v>2</v>
      </c>
      <c r="E54" s="5" t="s">
        <v>7</v>
      </c>
      <c r="F54" s="27"/>
      <c r="G54" s="28">
        <f t="shared" si="6"/>
        <v>0</v>
      </c>
      <c r="H54" s="10"/>
      <c r="I54" s="10"/>
    </row>
    <row r="55" spans="1:9" x14ac:dyDescent="0.25">
      <c r="A55" s="32" t="s">
        <v>220</v>
      </c>
      <c r="B55" s="32" t="s">
        <v>13</v>
      </c>
      <c r="C55" s="33" t="s">
        <v>142</v>
      </c>
      <c r="D55" s="34"/>
      <c r="E55" s="34"/>
      <c r="F55" s="34"/>
      <c r="G55" s="35">
        <f>SUM(G56:G61)</f>
        <v>0</v>
      </c>
      <c r="H55" s="10">
        <f>G55</f>
        <v>0</v>
      </c>
      <c r="I55" s="10"/>
    </row>
    <row r="56" spans="1:9" x14ac:dyDescent="0.25">
      <c r="A56" s="3" t="s">
        <v>39</v>
      </c>
      <c r="B56" s="3"/>
      <c r="C56" s="4" t="s">
        <v>143</v>
      </c>
      <c r="D56" s="5">
        <v>2</v>
      </c>
      <c r="E56" s="5" t="s">
        <v>7</v>
      </c>
      <c r="F56" s="27"/>
      <c r="G56" s="28">
        <f>D56*F56</f>
        <v>0</v>
      </c>
      <c r="H56" s="10"/>
      <c r="I56" s="10"/>
    </row>
    <row r="57" spans="1:9" ht="30" x14ac:dyDescent="0.25">
      <c r="A57" s="3" t="s">
        <v>40</v>
      </c>
      <c r="B57" s="3"/>
      <c r="C57" s="4" t="s">
        <v>144</v>
      </c>
      <c r="D57" s="5">
        <v>4</v>
      </c>
      <c r="E57" s="5" t="s">
        <v>7</v>
      </c>
      <c r="F57" s="27"/>
      <c r="G57" s="28">
        <f t="shared" ref="G57:G61" si="7">D57*F57</f>
        <v>0</v>
      </c>
      <c r="H57" s="10"/>
      <c r="I57" s="10"/>
    </row>
    <row r="58" spans="1:9" ht="30" x14ac:dyDescent="0.25">
      <c r="A58" s="3" t="s">
        <v>41</v>
      </c>
      <c r="B58" s="3"/>
      <c r="C58" s="4" t="s">
        <v>145</v>
      </c>
      <c r="D58" s="5">
        <v>8000</v>
      </c>
      <c r="E58" s="5" t="s">
        <v>7</v>
      </c>
      <c r="F58" s="27"/>
      <c r="G58" s="28">
        <f t="shared" si="7"/>
        <v>0</v>
      </c>
      <c r="H58" s="10"/>
      <c r="I58" s="10"/>
    </row>
    <row r="59" spans="1:9" x14ac:dyDescent="0.25">
      <c r="A59" s="3" t="s">
        <v>42</v>
      </c>
      <c r="B59" s="3"/>
      <c r="C59" s="4" t="s">
        <v>146</v>
      </c>
      <c r="D59" s="5">
        <v>2</v>
      </c>
      <c r="E59" s="5" t="s">
        <v>7</v>
      </c>
      <c r="F59" s="27"/>
      <c r="G59" s="28">
        <f t="shared" si="7"/>
        <v>0</v>
      </c>
      <c r="H59" s="10"/>
      <c r="I59" s="10"/>
    </row>
    <row r="60" spans="1:9" ht="30" x14ac:dyDescent="0.25">
      <c r="A60" s="3" t="s">
        <v>43</v>
      </c>
      <c r="B60" s="3"/>
      <c r="C60" s="4" t="s">
        <v>147</v>
      </c>
      <c r="D60" s="5">
        <v>1</v>
      </c>
      <c r="E60" s="5" t="s">
        <v>7</v>
      </c>
      <c r="F60" s="27"/>
      <c r="G60" s="28">
        <f t="shared" si="7"/>
        <v>0</v>
      </c>
      <c r="H60" s="10"/>
      <c r="I60" s="10"/>
    </row>
    <row r="61" spans="1:9" ht="30" x14ac:dyDescent="0.25">
      <c r="A61" s="3" t="s">
        <v>102</v>
      </c>
      <c r="B61" s="3"/>
      <c r="C61" s="4" t="s">
        <v>148</v>
      </c>
      <c r="D61" s="5">
        <v>2</v>
      </c>
      <c r="E61" s="5" t="s">
        <v>7</v>
      </c>
      <c r="F61" s="27"/>
      <c r="G61" s="28">
        <f t="shared" si="7"/>
        <v>0</v>
      </c>
      <c r="H61" s="10"/>
      <c r="I61" s="10"/>
    </row>
    <row r="62" spans="1:9" x14ac:dyDescent="0.25">
      <c r="A62" s="50" t="s">
        <v>44</v>
      </c>
      <c r="B62" s="32" t="s">
        <v>18</v>
      </c>
      <c r="C62" s="33" t="s">
        <v>136</v>
      </c>
      <c r="D62" s="34"/>
      <c r="E62" s="34"/>
      <c r="F62" s="34"/>
      <c r="G62" s="35">
        <f>SUM(G63:G67)</f>
        <v>0</v>
      </c>
      <c r="H62" s="10">
        <f>G62</f>
        <v>0</v>
      </c>
      <c r="I62" s="10"/>
    </row>
    <row r="63" spans="1:9" ht="30" x14ac:dyDescent="0.25">
      <c r="A63" s="51" t="s">
        <v>45</v>
      </c>
      <c r="B63" s="3"/>
      <c r="C63" s="4" t="s">
        <v>137</v>
      </c>
      <c r="D63" s="5">
        <v>1</v>
      </c>
      <c r="E63" s="5" t="s">
        <v>7</v>
      </c>
      <c r="F63" s="27"/>
      <c r="G63" s="28">
        <f>D63*F63</f>
        <v>0</v>
      </c>
      <c r="H63" s="10"/>
      <c r="I63" s="10"/>
    </row>
    <row r="64" spans="1:9" ht="33.75" customHeight="1" x14ac:dyDescent="0.25">
      <c r="A64" s="51" t="s">
        <v>46</v>
      </c>
      <c r="B64" s="3"/>
      <c r="C64" s="4" t="s">
        <v>141</v>
      </c>
      <c r="D64" s="5">
        <v>1</v>
      </c>
      <c r="E64" s="5" t="s">
        <v>7</v>
      </c>
      <c r="F64" s="27"/>
      <c r="G64" s="28">
        <f t="shared" ref="G64:G67" si="8">D64*F64</f>
        <v>0</v>
      </c>
      <c r="H64" s="10"/>
      <c r="I64" s="10"/>
    </row>
    <row r="65" spans="1:9" x14ac:dyDescent="0.25">
      <c r="A65" s="51" t="s">
        <v>47</v>
      </c>
      <c r="B65" s="3"/>
      <c r="C65" s="4" t="s">
        <v>138</v>
      </c>
      <c r="D65" s="5">
        <v>2</v>
      </c>
      <c r="E65" s="5" t="s">
        <v>7</v>
      </c>
      <c r="F65" s="27"/>
      <c r="G65" s="28">
        <f t="shared" si="8"/>
        <v>0</v>
      </c>
      <c r="H65" s="10"/>
      <c r="I65" s="10"/>
    </row>
    <row r="66" spans="1:9" ht="30" x14ac:dyDescent="0.25">
      <c r="A66" s="51" t="s">
        <v>48</v>
      </c>
      <c r="B66" s="3"/>
      <c r="C66" s="4" t="s">
        <v>139</v>
      </c>
      <c r="D66" s="5">
        <v>2</v>
      </c>
      <c r="E66" s="5" t="s">
        <v>7</v>
      </c>
      <c r="F66" s="27"/>
      <c r="G66" s="28">
        <f t="shared" si="8"/>
        <v>0</v>
      </c>
      <c r="H66" s="10"/>
      <c r="I66" s="10"/>
    </row>
    <row r="67" spans="1:9" x14ac:dyDescent="0.25">
      <c r="A67" s="51" t="s">
        <v>49</v>
      </c>
      <c r="B67" s="3"/>
      <c r="C67" s="4" t="s">
        <v>140</v>
      </c>
      <c r="D67" s="5">
        <v>1</v>
      </c>
      <c r="E67" s="5" t="s">
        <v>7</v>
      </c>
      <c r="F67" s="27"/>
      <c r="G67" s="28">
        <f t="shared" si="8"/>
        <v>0</v>
      </c>
      <c r="H67" s="10"/>
      <c r="I67" s="10"/>
    </row>
    <row r="68" spans="1:9" x14ac:dyDescent="0.25">
      <c r="A68" s="50" t="s">
        <v>50</v>
      </c>
      <c r="B68" s="32" t="s">
        <v>14</v>
      </c>
      <c r="C68" s="33" t="s">
        <v>124</v>
      </c>
      <c r="D68" s="34"/>
      <c r="E68" s="34"/>
      <c r="F68" s="34"/>
      <c r="G68" s="35">
        <f>SUM(G69:G73)</f>
        <v>0</v>
      </c>
      <c r="H68" s="10">
        <f>G68</f>
        <v>0</v>
      </c>
      <c r="I68" s="10"/>
    </row>
    <row r="69" spans="1:9" ht="30" x14ac:dyDescent="0.25">
      <c r="A69" s="3" t="s">
        <v>51</v>
      </c>
      <c r="B69" s="3"/>
      <c r="C69" s="4" t="s">
        <v>125</v>
      </c>
      <c r="D69" s="5">
        <v>1</v>
      </c>
      <c r="E69" s="5" t="s">
        <v>7</v>
      </c>
      <c r="F69" s="27"/>
      <c r="G69" s="28">
        <f>D69*F69</f>
        <v>0</v>
      </c>
      <c r="H69" s="10"/>
      <c r="I69" s="10"/>
    </row>
    <row r="70" spans="1:9" ht="30" x14ac:dyDescent="0.25">
      <c r="A70" s="3" t="s">
        <v>52</v>
      </c>
      <c r="B70" s="3"/>
      <c r="C70" s="4" t="s">
        <v>126</v>
      </c>
      <c r="D70" s="5">
        <v>1</v>
      </c>
      <c r="E70" s="5" t="s">
        <v>7</v>
      </c>
      <c r="F70" s="27"/>
      <c r="G70" s="28">
        <f t="shared" ref="G70:G73" si="9">D70*F70</f>
        <v>0</v>
      </c>
      <c r="H70" s="10"/>
      <c r="I70" s="10"/>
    </row>
    <row r="71" spans="1:9" x14ac:dyDescent="0.25">
      <c r="A71" s="3" t="s">
        <v>53</v>
      </c>
      <c r="B71" s="3"/>
      <c r="C71" s="4" t="s">
        <v>127</v>
      </c>
      <c r="D71" s="5">
        <v>2</v>
      </c>
      <c r="E71" s="5" t="s">
        <v>7</v>
      </c>
      <c r="F71" s="27"/>
      <c r="G71" s="28">
        <f t="shared" si="9"/>
        <v>0</v>
      </c>
      <c r="H71" s="10"/>
      <c r="I71" s="10"/>
    </row>
    <row r="72" spans="1:9" ht="30" x14ac:dyDescent="0.25">
      <c r="A72" s="3" t="s">
        <v>54</v>
      </c>
      <c r="B72" s="3"/>
      <c r="C72" s="4" t="s">
        <v>128</v>
      </c>
      <c r="D72" s="5">
        <v>2</v>
      </c>
      <c r="E72" s="5" t="s">
        <v>7</v>
      </c>
      <c r="F72" s="27"/>
      <c r="G72" s="28">
        <f t="shared" si="9"/>
        <v>0</v>
      </c>
      <c r="H72" s="10"/>
      <c r="I72" s="10"/>
    </row>
    <row r="73" spans="1:9" x14ac:dyDescent="0.25">
      <c r="A73" s="3" t="s">
        <v>55</v>
      </c>
      <c r="B73" s="3"/>
      <c r="C73" s="4" t="s">
        <v>129</v>
      </c>
      <c r="D73" s="5">
        <v>1</v>
      </c>
      <c r="E73" s="5" t="s">
        <v>7</v>
      </c>
      <c r="F73" s="27"/>
      <c r="G73" s="28">
        <f t="shared" si="9"/>
        <v>0</v>
      </c>
      <c r="H73" s="10"/>
      <c r="I73" s="10"/>
    </row>
    <row r="74" spans="1:9" x14ac:dyDescent="0.25">
      <c r="A74" s="50" t="s">
        <v>56</v>
      </c>
      <c r="B74" s="32" t="s">
        <v>15</v>
      </c>
      <c r="C74" s="33" t="s">
        <v>130</v>
      </c>
      <c r="D74" s="34"/>
      <c r="E74" s="34"/>
      <c r="F74" s="34"/>
      <c r="G74" s="35">
        <f>SUM(G75:G79)</f>
        <v>0</v>
      </c>
      <c r="H74" s="10">
        <f>G74</f>
        <v>0</v>
      </c>
      <c r="I74" s="10"/>
    </row>
    <row r="75" spans="1:9" ht="30" x14ac:dyDescent="0.25">
      <c r="A75" s="3" t="s">
        <v>57</v>
      </c>
      <c r="B75" s="3"/>
      <c r="C75" s="4" t="s">
        <v>131</v>
      </c>
      <c r="D75" s="5">
        <v>1</v>
      </c>
      <c r="E75" s="5" t="s">
        <v>7</v>
      </c>
      <c r="F75" s="27"/>
      <c r="G75" s="28">
        <f>D75*F75</f>
        <v>0</v>
      </c>
      <c r="H75" s="10"/>
      <c r="I75" s="10"/>
    </row>
    <row r="76" spans="1:9" ht="30" x14ac:dyDescent="0.25">
      <c r="A76" s="3" t="s">
        <v>58</v>
      </c>
      <c r="B76" s="3"/>
      <c r="C76" s="4" t="s">
        <v>132</v>
      </c>
      <c r="D76" s="5">
        <v>1</v>
      </c>
      <c r="E76" s="5" t="s">
        <v>7</v>
      </c>
      <c r="F76" s="27"/>
      <c r="G76" s="28">
        <f t="shared" ref="G76:G79" si="10">D76*F76</f>
        <v>0</v>
      </c>
      <c r="H76" s="10"/>
      <c r="I76" s="10"/>
    </row>
    <row r="77" spans="1:9" x14ac:dyDescent="0.25">
      <c r="A77" s="3" t="s">
        <v>59</v>
      </c>
      <c r="B77" s="3"/>
      <c r="C77" s="4" t="s">
        <v>133</v>
      </c>
      <c r="D77" s="5">
        <v>2</v>
      </c>
      <c r="E77" s="5" t="s">
        <v>7</v>
      </c>
      <c r="F77" s="27"/>
      <c r="G77" s="28">
        <f t="shared" si="10"/>
        <v>0</v>
      </c>
      <c r="H77" s="10"/>
      <c r="I77" s="10"/>
    </row>
    <row r="78" spans="1:9" ht="30" x14ac:dyDescent="0.25">
      <c r="A78" s="3" t="s">
        <v>60</v>
      </c>
      <c r="B78" s="3"/>
      <c r="C78" s="4" t="s">
        <v>134</v>
      </c>
      <c r="D78" s="5">
        <v>2</v>
      </c>
      <c r="E78" s="5" t="s">
        <v>7</v>
      </c>
      <c r="F78" s="27"/>
      <c r="G78" s="28">
        <f t="shared" si="10"/>
        <v>0</v>
      </c>
      <c r="H78" s="10"/>
      <c r="I78" s="10"/>
    </row>
    <row r="79" spans="1:9" x14ac:dyDescent="0.25">
      <c r="A79" s="3" t="s">
        <v>61</v>
      </c>
      <c r="B79" s="3"/>
      <c r="C79" s="4" t="s">
        <v>135</v>
      </c>
      <c r="D79" s="5">
        <v>1</v>
      </c>
      <c r="E79" s="5" t="s">
        <v>7</v>
      </c>
      <c r="F79" s="27"/>
      <c r="G79" s="28">
        <f t="shared" si="10"/>
        <v>0</v>
      </c>
      <c r="H79" s="10"/>
      <c r="I79" s="10"/>
    </row>
    <row r="80" spans="1:9" x14ac:dyDescent="0.25">
      <c r="A80" s="50" t="s">
        <v>68</v>
      </c>
      <c r="B80" s="32" t="s">
        <v>16</v>
      </c>
      <c r="C80" s="33" t="s">
        <v>156</v>
      </c>
      <c r="D80" s="34"/>
      <c r="E80" s="34"/>
      <c r="F80" s="34"/>
      <c r="G80" s="35">
        <f>SUM(G81:G86)</f>
        <v>0</v>
      </c>
      <c r="H80" s="10">
        <f>G80</f>
        <v>0</v>
      </c>
      <c r="I80" s="10"/>
    </row>
    <row r="81" spans="1:10" x14ac:dyDescent="0.25">
      <c r="A81" s="3" t="s">
        <v>105</v>
      </c>
      <c r="B81" s="3"/>
      <c r="C81" s="4" t="s">
        <v>118</v>
      </c>
      <c r="D81" s="5">
        <v>1</v>
      </c>
      <c r="E81" s="5" t="s">
        <v>7</v>
      </c>
      <c r="F81" s="27"/>
      <c r="G81" s="28">
        <f>D81*F81</f>
        <v>0</v>
      </c>
      <c r="H81" s="10"/>
      <c r="I81" s="10"/>
    </row>
    <row r="82" spans="1:10" x14ac:dyDescent="0.25">
      <c r="A82" s="3" t="s">
        <v>106</v>
      </c>
      <c r="B82" s="3"/>
      <c r="C82" s="4" t="s">
        <v>119</v>
      </c>
      <c r="D82" s="5">
        <v>1</v>
      </c>
      <c r="E82" s="5" t="s">
        <v>7</v>
      </c>
      <c r="F82" s="27"/>
      <c r="G82" s="28">
        <f t="shared" ref="G82:G86" si="11">D82*F82</f>
        <v>0</v>
      </c>
      <c r="H82" s="10"/>
      <c r="I82" s="10"/>
    </row>
    <row r="83" spans="1:10" x14ac:dyDescent="0.25">
      <c r="A83" s="3" t="s">
        <v>107</v>
      </c>
      <c r="B83" s="3"/>
      <c r="C83" s="4" t="s">
        <v>120</v>
      </c>
      <c r="D83" s="5">
        <v>1</v>
      </c>
      <c r="E83" s="5" t="s">
        <v>7</v>
      </c>
      <c r="F83" s="27"/>
      <c r="G83" s="28">
        <f t="shared" si="11"/>
        <v>0</v>
      </c>
      <c r="H83" s="10"/>
      <c r="I83" s="10"/>
    </row>
    <row r="84" spans="1:10" x14ac:dyDescent="0.25">
      <c r="A84" s="3" t="s">
        <v>183</v>
      </c>
      <c r="B84" s="3"/>
      <c r="C84" s="4" t="s">
        <v>121</v>
      </c>
      <c r="D84" s="5">
        <v>1</v>
      </c>
      <c r="E84" s="5" t="s">
        <v>7</v>
      </c>
      <c r="F84" s="27"/>
      <c r="G84" s="28">
        <f t="shared" si="11"/>
        <v>0</v>
      </c>
      <c r="H84" s="10"/>
      <c r="I84" s="10"/>
    </row>
    <row r="85" spans="1:10" x14ac:dyDescent="0.25">
      <c r="A85" s="3" t="s">
        <v>221</v>
      </c>
      <c r="B85" s="3"/>
      <c r="C85" s="4" t="s">
        <v>122</v>
      </c>
      <c r="D85" s="5">
        <v>1</v>
      </c>
      <c r="E85" s="5" t="s">
        <v>7</v>
      </c>
      <c r="F85" s="27"/>
      <c r="G85" s="28">
        <f t="shared" si="11"/>
        <v>0</v>
      </c>
      <c r="H85" s="10"/>
      <c r="I85" s="10"/>
    </row>
    <row r="86" spans="1:10" x14ac:dyDescent="0.25">
      <c r="A86" s="3" t="s">
        <v>222</v>
      </c>
      <c r="B86" s="3"/>
      <c r="C86" s="4" t="s">
        <v>123</v>
      </c>
      <c r="D86" s="5">
        <v>1</v>
      </c>
      <c r="E86" s="5" t="s">
        <v>7</v>
      </c>
      <c r="F86" s="27"/>
      <c r="G86" s="28">
        <f t="shared" si="11"/>
        <v>0</v>
      </c>
      <c r="H86" s="10"/>
      <c r="I86" s="10"/>
    </row>
    <row r="87" spans="1:10" x14ac:dyDescent="0.25">
      <c r="A87" s="50" t="s">
        <v>69</v>
      </c>
      <c r="B87" s="32" t="s">
        <v>17</v>
      </c>
      <c r="C87" s="33" t="s">
        <v>157</v>
      </c>
      <c r="D87" s="34"/>
      <c r="E87" s="34"/>
      <c r="F87" s="34"/>
      <c r="G87" s="35">
        <f>SUM(G88:G93)</f>
        <v>0</v>
      </c>
      <c r="H87" s="10">
        <f>G87</f>
        <v>0</v>
      </c>
      <c r="I87" s="10"/>
    </row>
    <row r="88" spans="1:10" x14ac:dyDescent="0.25">
      <c r="A88" s="3" t="s">
        <v>108</v>
      </c>
      <c r="B88" s="3"/>
      <c r="C88" s="4" t="s">
        <v>111</v>
      </c>
      <c r="D88" s="5">
        <v>1</v>
      </c>
      <c r="E88" s="5" t="s">
        <v>7</v>
      </c>
      <c r="F88" s="27"/>
      <c r="G88" s="28">
        <f>D88*F88</f>
        <v>0</v>
      </c>
      <c r="H88" s="10"/>
      <c r="I88" s="10"/>
    </row>
    <row r="89" spans="1:10" x14ac:dyDescent="0.25">
      <c r="A89" s="3" t="s">
        <v>109</v>
      </c>
      <c r="B89" s="3"/>
      <c r="C89" s="4" t="s">
        <v>112</v>
      </c>
      <c r="D89" s="5">
        <v>1</v>
      </c>
      <c r="E89" s="5" t="s">
        <v>7</v>
      </c>
      <c r="F89" s="27"/>
      <c r="G89" s="28">
        <f t="shared" ref="G89:G93" si="12">D89*F89</f>
        <v>0</v>
      </c>
      <c r="H89" s="10"/>
      <c r="I89" s="10"/>
    </row>
    <row r="90" spans="1:10" x14ac:dyDescent="0.25">
      <c r="A90" s="3" t="s">
        <v>110</v>
      </c>
      <c r="B90" s="3"/>
      <c r="C90" s="4" t="s">
        <v>113</v>
      </c>
      <c r="D90" s="5">
        <v>1</v>
      </c>
      <c r="E90" s="5" t="s">
        <v>7</v>
      </c>
      <c r="F90" s="27"/>
      <c r="G90" s="28">
        <f t="shared" si="12"/>
        <v>0</v>
      </c>
      <c r="H90" s="10"/>
      <c r="I90" s="10"/>
    </row>
    <row r="91" spans="1:10" x14ac:dyDescent="0.25">
      <c r="A91" s="3" t="s">
        <v>184</v>
      </c>
      <c r="B91" s="3"/>
      <c r="C91" s="4" t="s">
        <v>114</v>
      </c>
      <c r="D91" s="5">
        <v>1</v>
      </c>
      <c r="E91" s="5" t="s">
        <v>7</v>
      </c>
      <c r="F91" s="27"/>
      <c r="G91" s="28">
        <f t="shared" si="12"/>
        <v>0</v>
      </c>
      <c r="H91" s="10"/>
      <c r="I91" s="10"/>
    </row>
    <row r="92" spans="1:10" x14ac:dyDescent="0.25">
      <c r="A92" s="3" t="s">
        <v>223</v>
      </c>
      <c r="B92" s="3"/>
      <c r="C92" s="4" t="s">
        <v>115</v>
      </c>
      <c r="D92" s="5">
        <v>1</v>
      </c>
      <c r="E92" s="5" t="s">
        <v>7</v>
      </c>
      <c r="F92" s="27"/>
      <c r="G92" s="28">
        <f t="shared" si="12"/>
        <v>0</v>
      </c>
      <c r="H92" s="10"/>
      <c r="I92" s="10"/>
    </row>
    <row r="93" spans="1:10" x14ac:dyDescent="0.25">
      <c r="A93" s="3" t="s">
        <v>224</v>
      </c>
      <c r="B93" s="3"/>
      <c r="C93" s="4" t="s">
        <v>116</v>
      </c>
      <c r="D93" s="5">
        <v>1</v>
      </c>
      <c r="E93" s="5" t="s">
        <v>7</v>
      </c>
      <c r="F93" s="27"/>
      <c r="G93" s="28">
        <f t="shared" si="12"/>
        <v>0</v>
      </c>
      <c r="H93" s="10"/>
      <c r="I93" s="10"/>
    </row>
    <row r="94" spans="1:10" s="16" customFormat="1" x14ac:dyDescent="0.25">
      <c r="A94" s="36" t="s">
        <v>197</v>
      </c>
      <c r="B94" s="37" t="s">
        <v>186</v>
      </c>
      <c r="C94" s="38" t="s">
        <v>187</v>
      </c>
      <c r="D94" s="39"/>
      <c r="E94" s="40"/>
      <c r="F94" s="37"/>
      <c r="G94" s="35">
        <f>SUM(G95:G98)</f>
        <v>0</v>
      </c>
      <c r="H94" s="10">
        <f>G94</f>
        <v>0</v>
      </c>
      <c r="I94" s="10"/>
      <c r="J94" s="10"/>
    </row>
    <row r="95" spans="1:10" s="16" customFormat="1" ht="30" x14ac:dyDescent="0.25">
      <c r="A95" s="41" t="s">
        <v>198</v>
      </c>
      <c r="B95" s="42"/>
      <c r="C95" s="43" t="s">
        <v>188</v>
      </c>
      <c r="D95" s="44">
        <v>1</v>
      </c>
      <c r="E95" s="45" t="s">
        <v>7</v>
      </c>
      <c r="F95" s="27"/>
      <c r="G95" s="28">
        <f>D95*F95</f>
        <v>0</v>
      </c>
      <c r="H95" s="10"/>
      <c r="I95" s="10"/>
      <c r="J95" s="10"/>
    </row>
    <row r="96" spans="1:10" s="16" customFormat="1" x14ac:dyDescent="0.25">
      <c r="A96" s="41" t="s">
        <v>202</v>
      </c>
      <c r="B96" s="42"/>
      <c r="C96" s="43" t="s">
        <v>189</v>
      </c>
      <c r="D96" s="44">
        <v>1</v>
      </c>
      <c r="E96" s="45" t="s">
        <v>7</v>
      </c>
      <c r="F96" s="27"/>
      <c r="G96" s="28">
        <f t="shared" ref="G96:G98" si="13">D96*F96</f>
        <v>0</v>
      </c>
      <c r="H96" s="10"/>
      <c r="I96" s="10"/>
      <c r="J96" s="10"/>
    </row>
    <row r="97" spans="1:10" s="16" customFormat="1" ht="30" x14ac:dyDescent="0.25">
      <c r="A97" s="41" t="s">
        <v>203</v>
      </c>
      <c r="B97" s="42"/>
      <c r="C97" s="43" t="s">
        <v>190</v>
      </c>
      <c r="D97" s="44">
        <v>1</v>
      </c>
      <c r="E97" s="45" t="s">
        <v>7</v>
      </c>
      <c r="F97" s="27"/>
      <c r="G97" s="28">
        <f t="shared" si="13"/>
        <v>0</v>
      </c>
      <c r="H97" s="10"/>
      <c r="I97" s="10"/>
      <c r="J97" s="10"/>
    </row>
    <row r="98" spans="1:10" s="16" customFormat="1" x14ac:dyDescent="0.25">
      <c r="A98" s="41" t="s">
        <v>225</v>
      </c>
      <c r="B98" s="42"/>
      <c r="C98" s="43" t="s">
        <v>191</v>
      </c>
      <c r="D98" s="44">
        <v>1</v>
      </c>
      <c r="E98" s="45" t="s">
        <v>7</v>
      </c>
      <c r="F98" s="27"/>
      <c r="G98" s="28">
        <f t="shared" si="13"/>
        <v>0</v>
      </c>
      <c r="H98" s="10"/>
      <c r="I98" s="10"/>
      <c r="J98" s="10"/>
    </row>
    <row r="99" spans="1:10" s="16" customFormat="1" x14ac:dyDescent="0.25">
      <c r="A99" s="36" t="s">
        <v>226</v>
      </c>
      <c r="B99" s="37" t="s">
        <v>185</v>
      </c>
      <c r="C99" s="38" t="s">
        <v>192</v>
      </c>
      <c r="D99" s="39"/>
      <c r="E99" s="40"/>
      <c r="F99" s="37"/>
      <c r="G99" s="35">
        <f>SUM(G100:G103)</f>
        <v>0</v>
      </c>
      <c r="H99" s="10">
        <f>G99</f>
        <v>0</v>
      </c>
      <c r="I99" s="10"/>
      <c r="J99" s="10"/>
    </row>
    <row r="100" spans="1:10" s="16" customFormat="1" ht="30" x14ac:dyDescent="0.25">
      <c r="A100" s="41" t="s">
        <v>227</v>
      </c>
      <c r="B100" s="42"/>
      <c r="C100" s="43" t="s">
        <v>193</v>
      </c>
      <c r="D100" s="44">
        <v>1</v>
      </c>
      <c r="E100" s="45" t="s">
        <v>7</v>
      </c>
      <c r="F100" s="27"/>
      <c r="G100" s="28">
        <f>D100*F100</f>
        <v>0</v>
      </c>
      <c r="H100" s="10"/>
      <c r="I100" s="10"/>
      <c r="J100" s="10"/>
    </row>
    <row r="101" spans="1:10" s="16" customFormat="1" x14ac:dyDescent="0.25">
      <c r="A101" s="41" t="s">
        <v>228</v>
      </c>
      <c r="B101" s="42"/>
      <c r="C101" s="43" t="s">
        <v>194</v>
      </c>
      <c r="D101" s="44">
        <v>1</v>
      </c>
      <c r="E101" s="45" t="s">
        <v>7</v>
      </c>
      <c r="F101" s="27"/>
      <c r="G101" s="28">
        <f t="shared" ref="G101:G112" si="14">D101*F101</f>
        <v>0</v>
      </c>
      <c r="H101" s="10"/>
      <c r="I101" s="10"/>
      <c r="J101" s="10"/>
    </row>
    <row r="102" spans="1:10" s="16" customFormat="1" ht="30" x14ac:dyDescent="0.25">
      <c r="A102" s="41" t="s">
        <v>229</v>
      </c>
      <c r="B102" s="42"/>
      <c r="C102" s="43" t="s">
        <v>195</v>
      </c>
      <c r="D102" s="44">
        <v>1</v>
      </c>
      <c r="E102" s="45" t="s">
        <v>7</v>
      </c>
      <c r="F102" s="27"/>
      <c r="G102" s="28">
        <f t="shared" si="14"/>
        <v>0</v>
      </c>
      <c r="H102" s="10"/>
      <c r="I102" s="10"/>
      <c r="J102" s="10"/>
    </row>
    <row r="103" spans="1:10" s="16" customFormat="1" x14ac:dyDescent="0.25">
      <c r="A103" s="41" t="s">
        <v>230</v>
      </c>
      <c r="B103" s="42"/>
      <c r="C103" s="43" t="s">
        <v>196</v>
      </c>
      <c r="D103" s="44">
        <v>1</v>
      </c>
      <c r="E103" s="45" t="s">
        <v>7</v>
      </c>
      <c r="F103" s="27"/>
      <c r="G103" s="28">
        <f t="shared" si="14"/>
        <v>0</v>
      </c>
      <c r="H103" s="10"/>
      <c r="I103" s="10"/>
      <c r="J103" s="10"/>
    </row>
    <row r="104" spans="1:10" s="16" customFormat="1" x14ac:dyDescent="0.25">
      <c r="A104" s="36" t="s">
        <v>231</v>
      </c>
      <c r="B104" s="37" t="s">
        <v>253</v>
      </c>
      <c r="C104" s="33" t="s">
        <v>252</v>
      </c>
      <c r="D104" s="39"/>
      <c r="E104" s="40"/>
      <c r="F104" s="58"/>
      <c r="G104" s="59">
        <f>SUM(G105:G112)</f>
        <v>0</v>
      </c>
      <c r="H104" s="10">
        <f>G104</f>
        <v>0</v>
      </c>
      <c r="I104" s="10"/>
      <c r="J104" s="10"/>
    </row>
    <row r="105" spans="1:10" s="16" customFormat="1" ht="30" x14ac:dyDescent="0.25">
      <c r="A105" s="41" t="s">
        <v>232</v>
      </c>
      <c r="B105" s="42"/>
      <c r="C105" s="60" t="s">
        <v>259</v>
      </c>
      <c r="D105" s="5">
        <v>1</v>
      </c>
      <c r="E105" s="45" t="s">
        <v>7</v>
      </c>
      <c r="F105" s="27"/>
      <c r="G105" s="28">
        <f t="shared" si="14"/>
        <v>0</v>
      </c>
      <c r="H105" s="10"/>
      <c r="I105" s="10"/>
      <c r="J105" s="10"/>
    </row>
    <row r="106" spans="1:10" s="16" customFormat="1" ht="30" x14ac:dyDescent="0.25">
      <c r="A106" s="41" t="s">
        <v>233</v>
      </c>
      <c r="B106" s="42"/>
      <c r="C106" s="60" t="s">
        <v>260</v>
      </c>
      <c r="D106" s="5">
        <v>1</v>
      </c>
      <c r="E106" s="45" t="s">
        <v>7</v>
      </c>
      <c r="F106" s="27"/>
      <c r="G106" s="28">
        <f t="shared" si="14"/>
        <v>0</v>
      </c>
      <c r="H106" s="10"/>
      <c r="I106" s="10"/>
      <c r="J106" s="10"/>
    </row>
    <row r="107" spans="1:10" s="16" customFormat="1" x14ac:dyDescent="0.25">
      <c r="A107" s="41" t="s">
        <v>234</v>
      </c>
      <c r="B107" s="42"/>
      <c r="C107" s="60" t="s">
        <v>261</v>
      </c>
      <c r="D107" s="5">
        <v>1</v>
      </c>
      <c r="E107" s="45" t="s">
        <v>7</v>
      </c>
      <c r="F107" s="27"/>
      <c r="G107" s="28">
        <f t="shared" si="14"/>
        <v>0</v>
      </c>
      <c r="H107" s="10"/>
      <c r="I107" s="10"/>
      <c r="J107" s="10"/>
    </row>
    <row r="108" spans="1:10" s="16" customFormat="1" ht="45" x14ac:dyDescent="0.25">
      <c r="A108" s="41" t="s">
        <v>254</v>
      </c>
      <c r="B108" s="42"/>
      <c r="C108" s="61" t="s">
        <v>262</v>
      </c>
      <c r="D108" s="5">
        <v>1</v>
      </c>
      <c r="E108" s="45" t="s">
        <v>7</v>
      </c>
      <c r="F108" s="27"/>
      <c r="G108" s="28">
        <f t="shared" si="14"/>
        <v>0</v>
      </c>
      <c r="H108" s="10"/>
      <c r="I108" s="10"/>
      <c r="J108" s="10"/>
    </row>
    <row r="109" spans="1:10" s="16" customFormat="1" ht="30" x14ac:dyDescent="0.25">
      <c r="A109" s="41" t="s">
        <v>255</v>
      </c>
      <c r="B109" s="42"/>
      <c r="C109" s="60" t="s">
        <v>263</v>
      </c>
      <c r="D109" s="5">
        <v>1</v>
      </c>
      <c r="E109" s="45" t="s">
        <v>7</v>
      </c>
      <c r="F109" s="27"/>
      <c r="G109" s="28">
        <f t="shared" si="14"/>
        <v>0</v>
      </c>
      <c r="H109" s="10"/>
      <c r="I109" s="10"/>
      <c r="J109" s="10"/>
    </row>
    <row r="110" spans="1:10" s="16" customFormat="1" ht="30" x14ac:dyDescent="0.25">
      <c r="A110" s="41" t="s">
        <v>256</v>
      </c>
      <c r="B110" s="42"/>
      <c r="C110" s="60" t="s">
        <v>264</v>
      </c>
      <c r="D110" s="5">
        <v>1</v>
      </c>
      <c r="E110" s="45" t="s">
        <v>7</v>
      </c>
      <c r="F110" s="27"/>
      <c r="G110" s="28">
        <f t="shared" si="14"/>
        <v>0</v>
      </c>
      <c r="H110" s="10"/>
      <c r="I110" s="10"/>
      <c r="J110" s="10"/>
    </row>
    <row r="111" spans="1:10" s="16" customFormat="1" x14ac:dyDescent="0.25">
      <c r="A111" s="41" t="s">
        <v>257</v>
      </c>
      <c r="B111" s="42"/>
      <c r="C111" s="60" t="s">
        <v>265</v>
      </c>
      <c r="D111" s="5">
        <v>1</v>
      </c>
      <c r="E111" s="45" t="s">
        <v>7</v>
      </c>
      <c r="F111" s="27"/>
      <c r="G111" s="28">
        <f t="shared" si="14"/>
        <v>0</v>
      </c>
      <c r="H111" s="10"/>
      <c r="I111" s="10"/>
      <c r="J111" s="10"/>
    </row>
    <row r="112" spans="1:10" s="16" customFormat="1" ht="30" x14ac:dyDescent="0.25">
      <c r="A112" s="41" t="s">
        <v>258</v>
      </c>
      <c r="B112" s="42"/>
      <c r="C112" s="60" t="s">
        <v>266</v>
      </c>
      <c r="D112" s="5">
        <v>2</v>
      </c>
      <c r="E112" s="45" t="s">
        <v>7</v>
      </c>
      <c r="F112" s="27"/>
      <c r="G112" s="28">
        <f t="shared" si="14"/>
        <v>0</v>
      </c>
      <c r="H112" s="10"/>
      <c r="I112" s="10"/>
      <c r="J112" s="10"/>
    </row>
    <row r="113" spans="1:9" x14ac:dyDescent="0.25">
      <c r="A113" s="36" t="s">
        <v>245</v>
      </c>
      <c r="B113" s="32" t="s">
        <v>200</v>
      </c>
      <c r="C113" s="33" t="s">
        <v>199</v>
      </c>
      <c r="D113" s="34"/>
      <c r="E113" s="34"/>
      <c r="F113" s="46"/>
      <c r="G113" s="35">
        <f>SUM(G114:G117)</f>
        <v>0</v>
      </c>
      <c r="H113" s="10">
        <f>G113</f>
        <v>0</v>
      </c>
      <c r="I113" s="10"/>
    </row>
    <row r="114" spans="1:9" ht="30" x14ac:dyDescent="0.25">
      <c r="A114" s="3" t="s">
        <v>244</v>
      </c>
      <c r="B114" s="3"/>
      <c r="C114" s="4" t="s">
        <v>201</v>
      </c>
      <c r="D114" s="44">
        <v>2</v>
      </c>
      <c r="E114" s="45" t="s">
        <v>7</v>
      </c>
      <c r="F114" s="27"/>
      <c r="G114" s="28">
        <f>D114*F114</f>
        <v>0</v>
      </c>
      <c r="H114" s="10"/>
      <c r="I114" s="10"/>
    </row>
    <row r="115" spans="1:9" ht="32.25" customHeight="1" x14ac:dyDescent="0.25">
      <c r="A115" s="3" t="s">
        <v>246</v>
      </c>
      <c r="B115" s="3"/>
      <c r="C115" s="4" t="s">
        <v>251</v>
      </c>
      <c r="D115" s="44">
        <v>2</v>
      </c>
      <c r="E115" s="45" t="s">
        <v>7</v>
      </c>
      <c r="F115" s="27"/>
      <c r="G115" s="28">
        <f t="shared" ref="G115:G124" si="15">D115*F115</f>
        <v>0</v>
      </c>
      <c r="H115" s="10"/>
      <c r="I115" s="10"/>
    </row>
    <row r="116" spans="1:9" ht="50.25" customHeight="1" x14ac:dyDescent="0.25">
      <c r="A116" s="3" t="s">
        <v>247</v>
      </c>
      <c r="B116" s="3"/>
      <c r="C116" s="4" t="s">
        <v>267</v>
      </c>
      <c r="D116" s="44">
        <v>2</v>
      </c>
      <c r="E116" s="45" t="s">
        <v>7</v>
      </c>
      <c r="F116" s="27"/>
      <c r="G116" s="28">
        <f t="shared" si="15"/>
        <v>0</v>
      </c>
      <c r="H116" s="10"/>
      <c r="I116" s="10"/>
    </row>
    <row r="117" spans="1:9" ht="30" x14ac:dyDescent="0.25">
      <c r="A117" s="3" t="s">
        <v>248</v>
      </c>
      <c r="B117" s="3"/>
      <c r="C117" s="4" t="s">
        <v>250</v>
      </c>
      <c r="D117" s="44">
        <v>2</v>
      </c>
      <c r="E117" s="45" t="s">
        <v>7</v>
      </c>
      <c r="F117" s="27"/>
      <c r="G117" s="28">
        <f t="shared" si="15"/>
        <v>0</v>
      </c>
      <c r="H117" s="10"/>
      <c r="I117" s="10"/>
    </row>
    <row r="118" spans="1:9" s="16" customFormat="1" x14ac:dyDescent="0.25">
      <c r="A118" s="30" t="s">
        <v>268</v>
      </c>
      <c r="B118" s="23"/>
      <c r="C118" s="24" t="s">
        <v>63</v>
      </c>
      <c r="D118" s="19">
        <v>12</v>
      </c>
      <c r="E118" s="19" t="s">
        <v>62</v>
      </c>
      <c r="F118" s="27"/>
      <c r="G118" s="28">
        <f t="shared" si="15"/>
        <v>0</v>
      </c>
      <c r="H118" s="10"/>
    </row>
    <row r="119" spans="1:9" s="16" customFormat="1" x14ac:dyDescent="0.25">
      <c r="A119" s="30" t="s">
        <v>204</v>
      </c>
      <c r="B119" s="23"/>
      <c r="C119" s="24" t="s">
        <v>64</v>
      </c>
      <c r="D119" s="19">
        <v>96</v>
      </c>
      <c r="E119" s="19" t="s">
        <v>62</v>
      </c>
      <c r="F119" s="27"/>
      <c r="G119" s="28">
        <f t="shared" si="15"/>
        <v>0</v>
      </c>
      <c r="H119" s="20"/>
    </row>
    <row r="120" spans="1:9" s="16" customFormat="1" x14ac:dyDescent="0.25">
      <c r="A120" s="30" t="s">
        <v>235</v>
      </c>
      <c r="B120" s="23"/>
      <c r="C120" s="24" t="s">
        <v>65</v>
      </c>
      <c r="D120" s="19">
        <v>36</v>
      </c>
      <c r="E120" s="19" t="s">
        <v>62</v>
      </c>
      <c r="F120" s="27"/>
      <c r="G120" s="28">
        <f t="shared" si="15"/>
        <v>0</v>
      </c>
      <c r="H120" s="20"/>
    </row>
    <row r="121" spans="1:9" s="16" customFormat="1" x14ac:dyDescent="0.25">
      <c r="A121" s="30" t="s">
        <v>236</v>
      </c>
      <c r="B121" s="19"/>
      <c r="C121" s="25" t="s">
        <v>66</v>
      </c>
      <c r="D121" s="19">
        <v>24</v>
      </c>
      <c r="E121" s="19" t="s">
        <v>62</v>
      </c>
      <c r="F121" s="27"/>
      <c r="G121" s="28">
        <f t="shared" si="15"/>
        <v>0</v>
      </c>
      <c r="H121" s="20"/>
    </row>
    <row r="122" spans="1:9" s="16" customFormat="1" ht="30" x14ac:dyDescent="0.25">
      <c r="A122" s="30" t="s">
        <v>241</v>
      </c>
      <c r="B122" s="3"/>
      <c r="C122" s="25" t="s">
        <v>117</v>
      </c>
      <c r="D122" s="19">
        <v>1</v>
      </c>
      <c r="E122" s="31" t="s">
        <v>7</v>
      </c>
      <c r="F122" s="27"/>
      <c r="G122" s="28">
        <f t="shared" si="15"/>
        <v>0</v>
      </c>
      <c r="H122" s="29"/>
    </row>
    <row r="123" spans="1:9" s="55" customFormat="1" x14ac:dyDescent="0.25">
      <c r="A123" s="30" t="s">
        <v>242</v>
      </c>
      <c r="B123" s="3"/>
      <c r="C123" s="52" t="s">
        <v>239</v>
      </c>
      <c r="D123" s="53">
        <v>2</v>
      </c>
      <c r="E123" s="31" t="s">
        <v>7</v>
      </c>
      <c r="F123" s="27"/>
      <c r="G123" s="28">
        <f t="shared" si="15"/>
        <v>0</v>
      </c>
      <c r="H123" s="54"/>
    </row>
    <row r="124" spans="1:9" s="55" customFormat="1" x14ac:dyDescent="0.25">
      <c r="A124" s="30" t="s">
        <v>249</v>
      </c>
      <c r="B124" s="3"/>
      <c r="C124" s="52" t="s">
        <v>240</v>
      </c>
      <c r="D124" s="53">
        <v>1</v>
      </c>
      <c r="E124" s="31" t="s">
        <v>7</v>
      </c>
      <c r="F124" s="27"/>
      <c r="G124" s="28">
        <f t="shared" si="15"/>
        <v>0</v>
      </c>
      <c r="H124" s="54"/>
    </row>
    <row r="125" spans="1:9" s="16" customFormat="1" ht="15.75" thickBot="1" x14ac:dyDescent="0.3">
      <c r="A125" s="17"/>
      <c r="B125" s="18"/>
      <c r="C125" s="18"/>
      <c r="D125" s="18"/>
      <c r="E125" s="18"/>
      <c r="F125" s="18"/>
      <c r="G125" s="21"/>
      <c r="H125" s="21"/>
    </row>
    <row r="126" spans="1:9" s="16" customFormat="1" ht="15.75" thickBot="1" x14ac:dyDescent="0.3">
      <c r="A126" s="15"/>
      <c r="B126" s="15"/>
      <c r="C126" s="65" t="s">
        <v>67</v>
      </c>
      <c r="D126" s="66"/>
      <c r="E126" s="66"/>
      <c r="F126" s="67"/>
      <c r="G126" s="22">
        <f>SUM(G118:G124,G3)</f>
        <v>0</v>
      </c>
    </row>
    <row r="129" spans="1:9" ht="21" x14ac:dyDescent="0.35">
      <c r="A129" s="70" t="s">
        <v>243</v>
      </c>
      <c r="B129" s="71"/>
      <c r="C129" s="71"/>
      <c r="D129" s="71"/>
      <c r="E129" s="71"/>
      <c r="F129" s="71"/>
      <c r="G129" s="71"/>
      <c r="I129" s="56"/>
    </row>
    <row r="130" spans="1:9" ht="21" x14ac:dyDescent="0.35">
      <c r="A130" s="71"/>
      <c r="B130" s="71"/>
      <c r="C130" s="71"/>
      <c r="D130" s="71"/>
      <c r="E130" s="71"/>
      <c r="F130" s="71"/>
      <c r="G130" s="71"/>
      <c r="I130" s="56"/>
    </row>
    <row r="131" spans="1:9" s="16" customFormat="1" ht="21" x14ac:dyDescent="0.35">
      <c r="A131" s="71"/>
      <c r="B131" s="71"/>
      <c r="C131" s="71"/>
      <c r="D131" s="71"/>
      <c r="E131" s="71"/>
      <c r="F131" s="71"/>
      <c r="G131" s="71"/>
      <c r="I131" s="57"/>
    </row>
    <row r="132" spans="1:9" x14ac:dyDescent="0.25">
      <c r="A132" s="71"/>
      <c r="B132" s="71"/>
      <c r="C132" s="71"/>
      <c r="D132" s="71"/>
      <c r="E132" s="71"/>
      <c r="F132" s="71"/>
      <c r="G132" s="71"/>
    </row>
  </sheetData>
  <sheetProtection algorithmName="SHA-512" hashValue="zRGrYD8KMhyzbRXShZMWpnjCoaTdCwBqAMEWgR7SMKfbKg4z3eWxtTExiobc+9xoDkL6EA5Ii6ceqKcecf5acQ==" saltValue="mI/yO7wGltdNJSDVpdyFOQ==" spinCount="100000" sheet="1" objects="1" scenarios="1" selectLockedCells="1"/>
  <mergeCells count="4">
    <mergeCell ref="H2:I2"/>
    <mergeCell ref="C126:F126"/>
    <mergeCell ref="A1:G1"/>
    <mergeCell ref="A129:G13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Yankov</cp:lastModifiedBy>
  <dcterms:created xsi:type="dcterms:W3CDTF">2012-03-01T08:02:28Z</dcterms:created>
  <dcterms:modified xsi:type="dcterms:W3CDTF">2017-12-13T06:24:19Z</dcterms:modified>
</cp:coreProperties>
</file>